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ADBEFB7-53F6-426B-BC65-9A9B4508A215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Q4" i="22"/>
  <c r="Q3" i="22"/>
  <c r="Q3" i="21"/>
  <c r="Q4" i="20"/>
  <c r="Q3" i="20"/>
  <c r="AC2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4" i="19"/>
  <c r="Q3" i="19"/>
  <c r="AC2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Q4" i="18"/>
  <c r="Q3" i="18"/>
  <c r="F37" i="25" l="1"/>
  <c r="J4" i="25" s="1"/>
  <c r="J5" i="25" s="1"/>
  <c r="F37" i="24"/>
  <c r="J4" i="24" s="1"/>
  <c r="F37" i="23"/>
  <c r="J4" i="23" s="1"/>
  <c r="J36" i="25"/>
  <c r="F37" i="22"/>
  <c r="J4" i="22" s="1"/>
  <c r="J5" i="22" s="1"/>
  <c r="F37" i="21"/>
  <c r="J4" i="21" s="1"/>
  <c r="F37" i="20"/>
  <c r="J36" i="20" s="1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6" i="24" l="1"/>
  <c r="L36" i="24" s="1"/>
  <c r="J5" i="24"/>
  <c r="J36" i="23"/>
  <c r="J5" i="23"/>
  <c r="L36" i="25"/>
  <c r="J36" i="22"/>
  <c r="L36" i="22" s="1"/>
  <c r="J36" i="21"/>
  <c r="J5" i="21"/>
  <c r="J4" i="20"/>
  <c r="J5" i="20" s="1"/>
  <c r="F37" i="19"/>
  <c r="F37" i="18"/>
  <c r="J36" i="18" s="1"/>
  <c r="F37" i="17"/>
  <c r="J36" i="17" s="1"/>
  <c r="L36" i="23" l="1"/>
  <c r="L36" i="21"/>
  <c r="L36" i="20"/>
  <c r="J36" i="19"/>
  <c r="J4" i="19"/>
  <c r="J5" i="19" s="1"/>
  <c r="J4" i="18"/>
  <c r="J5" i="18" s="1"/>
  <c r="L36" i="18" s="1"/>
  <c r="J4" i="17"/>
  <c r="J5" i="17" s="1"/>
  <c r="L36" i="17" s="1"/>
  <c r="L36" i="19" l="1"/>
  <c r="J35" i="17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<sst xmlns="http://schemas.openxmlformats.org/spreadsheetml/2006/main" count="378" uniqueCount="53">
  <si>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</si>
  <si>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</si>
  <si>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</si>
  <si>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</si>
  <si>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</si>
  <si>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</si>
  <si>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</si>
  <si>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</si>
  <si>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</si>
  <si>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</si>
  <si>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</si>
  <si>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</si>
  <si>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</si>
  <si>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</si>
  <si>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</si>
  <si>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</si>
  <si>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</si>
  <si>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</si>
  <si>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</si>
  <si>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</si>
  <si>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</si>
  <si>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</si>
  <si>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</si>
  <si>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</si>
  <si>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</si>
  <si>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</si>
  <si>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</si>
  <si>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</si>
  <si>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</si>
  <si>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</si>
  <si>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</si>
  <si>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</si>
  <si>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</si>
  <si>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DURMUŞ ALİ AVCI (SAİM AVCI)</t>
  </si>
  <si>
    <t>V.EYYÜP AĞA</t>
  </si>
  <si>
    <t>KAMER ARPA TAMAMLAYICI YEM</t>
  </si>
  <si>
    <t>AD</t>
  </si>
  <si>
    <t>KAMER S.SÜT YEMİ (İDEAL-PLT)</t>
  </si>
  <si>
    <t>Satış</t>
  </si>
  <si>
    <t>YM2</t>
  </si>
  <si>
    <t>Ocak Sütünden Kesilecek</t>
  </si>
  <si>
    <t>V.EYYÜPAĞA</t>
  </si>
  <si>
    <t>Arpa Flake 50 Ad.</t>
  </si>
  <si>
    <t>İdeal Süt Yemi 210 Ad.</t>
  </si>
  <si>
    <t>OCAK SÜTÜNE YAZILDI</t>
  </si>
  <si>
    <t>BEŞYEM ŞEBNEM SÜT YEMİ</t>
  </si>
  <si>
    <t>YMA</t>
  </si>
  <si>
    <t>Mart Sütünden Kesilecek</t>
  </si>
  <si>
    <t>GÖKCAN ARPA FLAKE</t>
  </si>
  <si>
    <t xml:space="preserve">1 OCAK - 19 MART KANTAR LT FARK (495,44 LT) </t>
  </si>
  <si>
    <t>Şebnem Süt Yemi 200 Ad.</t>
  </si>
  <si>
    <t>MART SÜTÜNE YAZILDI</t>
  </si>
  <si>
    <t>ZİRAAT 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</si>
</sst>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0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9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4" fillId="0" borderId="9" xfId="210" applyBorder="1"/>
    <xf numFmtId="169" fontId="4" fillId="0" borderId="9" xfId="210" applyNumberFormat="1" applyBorder="1" applyAlignment="1">
      <alignment horizontal="right"/>
    </xf>
    <xf numFmtId="4" fontId="4" fillId="0" borderId="9" xfId="210" applyNumberFormat="1" applyBorder="1" applyAlignment="1">
      <alignment horizontal="right"/>
    </xf>
    <xf numFmtId="3" fontId="4" fillId="0" borderId="9" xfId="210" applyNumberFormat="1" applyBorder="1"/>
    <xf numFmtId="49" fontId="4" fillId="0" borderId="9" xfId="210" applyNumberFormat="1" applyBorder="1" applyAlignment="1">
      <alignment horizontal="left"/>
    </xf>
    <xf numFmtId="167" fontId="4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4" fillId="0" borderId="9" xfId="210" applyNumberFormat="1" applyBorder="1" applyAlignment="1">
      <alignment horizontal="left"/>
    </xf>
    <xf numFmtId="168" fontId="4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4" fillId="2" borderId="9" xfId="210" applyNumberFormat="1" applyFill="1" applyBorder="1" applyAlignment="1">
      <alignment horizontal="right"/>
    </xf>
    <xf numFmtId="49" fontId="4" fillId="2" borderId="9" xfId="210" applyNumberFormat="1" applyFill="1" applyBorder="1" applyAlignment="1">
      <alignment horizontal="left"/>
    </xf>
    <xf numFmtId="3" fontId="4" fillId="2" borderId="9" xfId="210" applyNumberFormat="1" applyFill="1" applyBorder="1"/>
    <xf numFmtId="169" fontId="4" fillId="2" borderId="9" xfId="210" applyNumberFormat="1" applyFill="1" applyBorder="1" applyAlignment="1">
      <alignment horizontal="right"/>
    </xf>
    <xf numFmtId="4" fontId="4" fillId="2" borderId="9" xfId="210" applyNumberFormat="1" applyFill="1" applyBorder="1" applyAlignment="1">
      <alignment horizontal="right"/>
    </xf>
    <xf numFmtId="0" fontId="4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4" fontId="3" fillId="0" borderId="9" xfId="230" applyNumberFormat="1" applyBorder="1" applyAlignment="1">
      <alignment horizontal="right"/>
    </xf>
    <xf numFmtId="0" fontId="3" fillId="0" borderId="9" xfId="230" applyBorder="1"/>
    <xf numFmtId="169" fontId="3" fillId="0" borderId="9" xfId="230" applyNumberFormat="1" applyBorder="1" applyAlignment="1">
      <alignment horizontal="right"/>
    </xf>
    <xf numFmtId="3" fontId="3" fillId="0" borderId="9" xfId="230" applyNumberFormat="1" applyBorder="1"/>
    <xf numFmtId="49" fontId="3" fillId="0" borderId="9" xfId="230" applyNumberFormat="1" applyBorder="1" applyAlignment="1">
      <alignment horizontal="left"/>
    </xf>
    <xf numFmtId="167" fontId="3" fillId="0" borderId="9" xfId="230" applyNumberFormat="1" applyBorder="1" applyAlignment="1">
      <alignment horizontal="right"/>
    </xf>
    <xf numFmtId="168" fontId="3" fillId="0" borderId="9" xfId="230" applyNumberFormat="1" applyBorder="1" applyAlignment="1">
      <alignment horizontal="left"/>
    </xf>
    <xf numFmtId="4" fontId="2" fillId="0" borderId="9" xfId="250" applyNumberFormat="1" applyBorder="1" applyAlignment="1">
      <alignment horizontal="right"/>
    </xf>
    <xf numFmtId="168" fontId="2" fillId="0" borderId="9" xfId="250" applyNumberFormat="1" applyBorder="1" applyAlignment="1">
      <alignment horizontal="left"/>
    </xf>
    <xf numFmtId="168" fontId="3" fillId="2" borderId="9" xfId="230" applyNumberFormat="1" applyFill="1" applyBorder="1" applyAlignment="1">
      <alignment horizontal="left"/>
    </xf>
    <xf numFmtId="167" fontId="3" fillId="2" borderId="9" xfId="230" applyNumberFormat="1" applyFill="1" applyBorder="1" applyAlignment="1">
      <alignment horizontal="right"/>
    </xf>
    <xf numFmtId="49" fontId="3" fillId="2" borderId="9" xfId="230" applyNumberFormat="1" applyFill="1" applyBorder="1" applyAlignment="1">
      <alignment horizontal="left"/>
    </xf>
    <xf numFmtId="3" fontId="3" fillId="2" borderId="9" xfId="230" applyNumberFormat="1" applyFill="1" applyBorder="1"/>
    <xf numFmtId="169" fontId="3" fillId="2" borderId="9" xfId="230" applyNumberFormat="1" applyFill="1" applyBorder="1" applyAlignment="1">
      <alignment horizontal="right"/>
    </xf>
    <xf numFmtId="4" fontId="3" fillId="2" borderId="9" xfId="230" applyNumberFormat="1" applyFill="1" applyBorder="1" applyAlignment="1">
      <alignment horizontal="right"/>
    </xf>
    <xf numFmtId="0" fontId="3" fillId="2" borderId="9" xfId="230" applyFill="1" applyBorder="1"/>
    <xf numFmtId="168" fontId="2" fillId="2" borderId="9" xfId="250" applyNumberFormat="1" applyFill="1" applyBorder="1" applyAlignment="1">
      <alignment horizontal="left"/>
    </xf>
    <xf numFmtId="167" fontId="2" fillId="2" borderId="9" xfId="250" applyNumberFormat="1" applyFill="1" applyBorder="1" applyAlignment="1">
      <alignment horizontal="right"/>
    </xf>
    <xf numFmtId="49" fontId="2" fillId="2" borderId="9" xfId="250" applyNumberFormat="1" applyFill="1" applyBorder="1" applyAlignment="1">
      <alignment horizontal="left"/>
    </xf>
    <xf numFmtId="164" fontId="2" fillId="2" borderId="9" xfId="250" applyNumberFormat="1" applyFill="1" applyBorder="1"/>
    <xf numFmtId="169" fontId="2" fillId="2" borderId="9" xfId="250" applyNumberFormat="1" applyFill="1" applyBorder="1" applyAlignment="1">
      <alignment horizontal="right"/>
    </xf>
    <xf numFmtId="4" fontId="2" fillId="2" borderId="9" xfId="250" applyNumberFormat="1" applyFill="1" applyBorder="1" applyAlignment="1">
      <alignment horizontal="right"/>
    </xf>
    <xf numFmtId="14" fontId="0" fillId="0" borderId="10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90">
    <cellStyle name="%20 - Vurgu1" xfId="19" builtinId="30" customBuiltin="1"/>
    <cellStyle name="%20 - Vurgu1 10" xfId="212" xr:uid="{92039BFC-2A36-402C-8E72-9F85266BF11F}"/>
    <cellStyle name="%20 - Vurgu1 11" xfId="232" xr:uid="{9E0BDF18-BDF1-4699-981B-B701E78F3C9B}"/>
    <cellStyle name="%20 - Vurgu1 12" xfId="252" xr:uid="{2281D1B7-F6B0-4ECA-B487-36D16528ED23}"/>
    <cellStyle name="%20 - Vurgu1 13" xfId="272" xr:uid="{6BBB2FC2-7BFA-4723-8030-E2D5E1154290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A8A548E-02E5-4502-9CF9-21E2D4FEA83B}"/>
    <cellStyle name="%20 - Vurgu2 11" xfId="235" xr:uid="{4992D6EC-462E-4E25-A15F-D57246C7B57E}"/>
    <cellStyle name="%20 - Vurgu2 12" xfId="255" xr:uid="{B7BCEAAD-FDCB-4BDB-9FFC-89B25C72590B}"/>
    <cellStyle name="%20 - Vurgu2 13" xfId="275" xr:uid="{51FFE56B-6D26-40B1-9627-52B75EA1019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BF11BC96-109F-434F-A7BD-27F85448460C}"/>
    <cellStyle name="%20 - Vurgu3 11" xfId="238" xr:uid="{8B4755D5-D110-4E1C-B7BF-B81CACCE9F6F}"/>
    <cellStyle name="%20 - Vurgu3 12" xfId="258" xr:uid="{0813D0B5-0EFB-4549-B5A9-9214354FD851}"/>
    <cellStyle name="%20 - Vurgu3 13" xfId="278" xr:uid="{5A7EE760-A013-4405-918A-6CEA5624624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DC293F2C-8897-4AAD-83B9-6EDD9E995E4F}"/>
    <cellStyle name="%20 - Vurgu4 11" xfId="241" xr:uid="{6FFF1A84-44F5-4C96-B3F2-FC1CC5E042D4}"/>
    <cellStyle name="%20 - Vurgu4 12" xfId="261" xr:uid="{D2C2356F-8F60-444D-874C-A51906BC87DA}"/>
    <cellStyle name="%20 - Vurgu4 13" xfId="281" xr:uid="{0A4EBE2D-EC9B-43A4-ABF1-9E215A88D8C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BD771ED-094C-43F4-A62B-32702828CA56}"/>
    <cellStyle name="%20 - Vurgu5 11" xfId="244" xr:uid="{67192D88-E424-4524-94A4-1FA8046E774A}"/>
    <cellStyle name="%20 - Vurgu5 12" xfId="264" xr:uid="{F751FF63-2D3D-43ED-80FC-39C794931686}"/>
    <cellStyle name="%20 - Vurgu5 13" xfId="284" xr:uid="{137556CF-2474-4B55-BD34-098CDE877C71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32BF8B92-14B2-4274-B2A0-58F4B9B16831}"/>
    <cellStyle name="%20 - Vurgu6 11" xfId="247" xr:uid="{685D9C5E-F2E2-408F-AD9A-FFCE9E737852}"/>
    <cellStyle name="%20 - Vurgu6 12" xfId="267" xr:uid="{08713266-9021-4E1A-ACA5-F3E56A466001}"/>
    <cellStyle name="%20 - Vurgu6 13" xfId="287" xr:uid="{F1684FA4-07BA-4D48-9497-292F0EC2A3D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B4497FF-2D1B-4D3F-B3CF-BF2F0038E456}"/>
    <cellStyle name="%40 - Vurgu1 11" xfId="233" xr:uid="{6A5EBF4F-A727-4D6F-BB9B-14B6BF73717C}"/>
    <cellStyle name="%40 - Vurgu1 12" xfId="253" xr:uid="{3A64CA2C-9B51-478B-9562-428BA68AA15B}"/>
    <cellStyle name="%40 - Vurgu1 13" xfId="273" xr:uid="{CA340356-7ABF-4944-B92D-40725E3F35B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08CD29D4-DF55-4FB9-8378-36706BB95649}"/>
    <cellStyle name="%40 - Vurgu2 11" xfId="236" xr:uid="{D480D9F0-D27B-49E6-B2BB-DD79A84C1541}"/>
    <cellStyle name="%40 - Vurgu2 12" xfId="256" xr:uid="{D8DC24B2-2AA9-4904-9FCD-2AE88770F1F0}"/>
    <cellStyle name="%40 - Vurgu2 13" xfId="276" xr:uid="{D076B918-6D35-43D6-BB19-A59AE66985FA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1A00340-F3A1-4816-AF95-C8D329C58EE3}"/>
    <cellStyle name="%40 - Vurgu3 11" xfId="239" xr:uid="{3C32A6CE-E4F6-4EEB-8D92-B822A8718656}"/>
    <cellStyle name="%40 - Vurgu3 12" xfId="259" xr:uid="{0412A19C-82D6-4CB8-B82C-98D8BAB0F13B}"/>
    <cellStyle name="%40 - Vurgu3 13" xfId="279" xr:uid="{50125E85-01C7-422F-AD6A-CD0938B74396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EBF73DF-23C2-4F51-A0B0-E60063E7094F}"/>
    <cellStyle name="%40 - Vurgu4 11" xfId="242" xr:uid="{73C47EB0-B102-48B0-BA5A-AA3EC205D0C4}"/>
    <cellStyle name="%40 - Vurgu4 12" xfId="262" xr:uid="{BEFE5C9C-E87F-4F4C-BDF9-9B80F99EB923}"/>
    <cellStyle name="%40 - Vurgu4 13" xfId="282" xr:uid="{A0EE70A1-C19A-404D-B08E-71EDD061F1E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952D6D53-7EBC-4A3C-AC73-7747856C8428}"/>
    <cellStyle name="%40 - Vurgu5 11" xfId="245" xr:uid="{CC6D371E-30BD-4BD4-BD0C-89928EDE7D2B}"/>
    <cellStyle name="%40 - Vurgu5 12" xfId="265" xr:uid="{57894269-C8C3-4AD0-AAA4-C5FE0883AD6A}"/>
    <cellStyle name="%40 - Vurgu5 13" xfId="285" xr:uid="{384BF55F-2B57-406A-8D36-5B0FF6A7BEF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6A88902-2FBC-4A36-9DFC-09BCC87FFF2D}"/>
    <cellStyle name="%40 - Vurgu6 11" xfId="248" xr:uid="{F00C3495-7147-4B2B-8537-8585A2E74F99}"/>
    <cellStyle name="%40 - Vurgu6 12" xfId="268" xr:uid="{0303B1B4-9CE2-4873-9191-27792EE117D0}"/>
    <cellStyle name="%40 - Vurgu6 13" xfId="288" xr:uid="{EBA691C3-94DB-4AC6-AA8E-24B0C0F8AB4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B8EEAE6-8AA6-449E-8CC6-F11A205A539E}"/>
    <cellStyle name="%60 - Vurgu1 11" xfId="234" xr:uid="{72DBE7AC-F826-4CD9-9629-C41E5ECEB175}"/>
    <cellStyle name="%60 - Vurgu1 12" xfId="254" xr:uid="{3FAC0CDA-6EEB-499A-B6EE-DFE55C3B9792}"/>
    <cellStyle name="%60 - Vurgu1 13" xfId="274" xr:uid="{37CE4A21-B567-4900-A62B-03E7D4BD419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0BF47CA-D421-4531-957B-EDB3BB7A3CD4}"/>
    <cellStyle name="%60 - Vurgu2 11" xfId="237" xr:uid="{E62F22F5-629D-41C8-95FF-64C8D7667B35}"/>
    <cellStyle name="%60 - Vurgu2 12" xfId="257" xr:uid="{99BC7FA1-6783-4526-9BF6-5542C9117982}"/>
    <cellStyle name="%60 - Vurgu2 13" xfId="277" xr:uid="{BC6FC205-F50E-4CC1-9E30-EB969487FD9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EFC6611-BA2A-44A0-B013-9CE190E7D1D1}"/>
    <cellStyle name="%60 - Vurgu3 11" xfId="240" xr:uid="{91744FDF-2F7C-4F2D-A6A7-693C759B7964}"/>
    <cellStyle name="%60 - Vurgu3 12" xfId="260" xr:uid="{357CF421-1762-4AC8-B2AA-9A5DDBAFA93A}"/>
    <cellStyle name="%60 - Vurgu3 13" xfId="280" xr:uid="{396E0023-B515-4E3D-BC16-0334BFE0790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0DEA6BA-724A-4D6D-9A5B-3F74FC9D772D}"/>
    <cellStyle name="%60 - Vurgu4 11" xfId="243" xr:uid="{432A55FC-0F8B-4893-8A8A-4C44FFE78CA8}"/>
    <cellStyle name="%60 - Vurgu4 12" xfId="263" xr:uid="{35CE23BD-FB28-46E6-8B7B-526545DDA107}"/>
    <cellStyle name="%60 - Vurgu4 13" xfId="283" xr:uid="{82A3948C-CD4C-437A-8566-2BDBD2EC441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9F8E20E-9B0B-458A-A34C-3934ECF7047B}"/>
    <cellStyle name="%60 - Vurgu5 11" xfId="246" xr:uid="{DE961C40-9ED7-4990-8814-2C3AEBB7F3C3}"/>
    <cellStyle name="%60 - Vurgu5 12" xfId="266" xr:uid="{7B76F86D-B07B-4F1C-8EC9-A1D2A9D8115B}"/>
    <cellStyle name="%60 - Vurgu5 13" xfId="286" xr:uid="{731C861C-6A12-4294-8361-94138EEDCB2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9A500803-AFE3-42BC-B56F-05BF6192C93C}"/>
    <cellStyle name="%60 - Vurgu6 11" xfId="249" xr:uid="{0FF7B9AC-265D-43A0-99A4-AE6080646FCD}"/>
    <cellStyle name="%60 - Vurgu6 12" xfId="269" xr:uid="{5A0D3ABA-4F05-4506-9B85-8158D912411C}"/>
    <cellStyle name="%60 - Vurgu6 13" xfId="289" xr:uid="{18B81E7D-0051-4AC3-B397-509DCDF5343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8685299-61E8-4F16-A84E-BAE570B23528}"/>
    <cellStyle name="Normal 16" xfId="230" xr:uid="{6C134B35-98C7-4886-9302-D99BE0380FAA}"/>
    <cellStyle name="Normal 17" xfId="250" xr:uid="{53708ADA-089F-4C90-B9DB-DE43980D13D7}"/>
    <cellStyle name="Normal 18" xfId="270" xr:uid="{CB926A4E-FBF0-49E1-9B3F-CCA70B1D288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F782CA2-0833-4573-97CD-7351090BE4D1}"/>
    <cellStyle name="Not 13" xfId="231" xr:uid="{7FD9B456-780E-4507-B0AF-9027F78066BE}"/>
    <cellStyle name="Not 14" xfId="251" xr:uid="{8D787A49-7AE2-4752-AA53-4CCEBA3D8341}"/>
    <cellStyle name="Not 15" xfId="271" xr:uid="{C7B4F8BC-DE6C-4EB6-809A-BFFBDCB6B63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1174.96</v>
      </c>
    </row>
    <row r="5" spans="2:29" x14ac:dyDescent="0.25">
      <c r="B5" s="7">
        <v>45932</v>
      </c>
      <c r="C5" s="8"/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116.32104</v>
      </c>
    </row>
    <row r="6" spans="2:29" x14ac:dyDescent="0.25">
      <c r="B6" s="7">
        <v>45933</v>
      </c>
      <c r="C6" s="8"/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>
        <v>19</v>
      </c>
      <c r="F8" s="33">
        <f t="shared" si="0"/>
        <v>0</v>
      </c>
      <c r="G8" s="15">
        <v>45945</v>
      </c>
      <c r="H8" s="16" t="s">
        <v>34</v>
      </c>
      <c r="I8" s="17"/>
      <c r="J8" s="18">
        <v>100000</v>
      </c>
    </row>
    <row r="9" spans="2:29" x14ac:dyDescent="0.25">
      <c r="B9" s="7">
        <v>45936</v>
      </c>
      <c r="C9" s="8"/>
      <c r="D9" s="9"/>
      <c r="E9" s="10">
        <v>19</v>
      </c>
      <c r="F9" s="33">
        <f t="shared" si="0"/>
        <v>0</v>
      </c>
      <c r="G9" s="15">
        <v>45947</v>
      </c>
      <c r="H9" s="16" t="s">
        <v>34</v>
      </c>
      <c r="I9" s="17"/>
      <c r="J9" s="18">
        <v>250000</v>
      </c>
    </row>
    <row r="10" spans="2:29" x14ac:dyDescent="0.25">
      <c r="B10" s="7">
        <v>45937</v>
      </c>
      <c r="C10" s="8"/>
      <c r="D10" s="9"/>
      <c r="E10" s="10">
        <v>19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19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629.5</v>
      </c>
      <c r="D16" s="9"/>
      <c r="E16" s="10">
        <v>19</v>
      </c>
      <c r="F16" s="33">
        <f t="shared" si="0"/>
        <v>11960.5</v>
      </c>
      <c r="G16" s="19"/>
      <c r="H16" s="16"/>
      <c r="I16" s="17"/>
      <c r="J16" s="18"/>
    </row>
    <row r="17" spans="2:14" x14ac:dyDescent="0.25">
      <c r="B17" s="7">
        <v>45944</v>
      </c>
      <c r="C17" s="8">
        <v>308.5</v>
      </c>
      <c r="D17" s="9"/>
      <c r="E17" s="10">
        <v>19</v>
      </c>
      <c r="F17" s="33">
        <f t="shared" si="0"/>
        <v>5861.5</v>
      </c>
      <c r="G17" s="19"/>
      <c r="H17" s="16"/>
      <c r="I17" s="17"/>
      <c r="J17" s="18"/>
    </row>
    <row r="18" spans="2:14" x14ac:dyDescent="0.25">
      <c r="B18" s="7">
        <v>45945</v>
      </c>
      <c r="C18" s="8">
        <v>317.5</v>
      </c>
      <c r="D18" s="9"/>
      <c r="E18" s="10">
        <v>19</v>
      </c>
      <c r="F18" s="33">
        <f t="shared" si="0"/>
        <v>6032.5</v>
      </c>
      <c r="G18" s="19"/>
      <c r="H18" s="16"/>
      <c r="I18" s="17"/>
      <c r="J18" s="18"/>
    </row>
    <row r="19" spans="2:14" x14ac:dyDescent="0.25">
      <c r="B19" s="7">
        <v>45946</v>
      </c>
      <c r="C19" s="8">
        <v>312</v>
      </c>
      <c r="D19" s="9"/>
      <c r="E19" s="10">
        <v>19</v>
      </c>
      <c r="F19" s="33">
        <f t="shared" si="0"/>
        <v>5928</v>
      </c>
      <c r="G19" s="19"/>
      <c r="H19" s="16"/>
      <c r="I19" s="17"/>
      <c r="J19" s="18"/>
    </row>
    <row r="20" spans="2:14" x14ac:dyDescent="0.25">
      <c r="B20" s="7">
        <v>45947</v>
      </c>
      <c r="C20" s="8">
        <v>307</v>
      </c>
      <c r="D20" s="9"/>
      <c r="E20" s="10">
        <v>19</v>
      </c>
      <c r="F20" s="33">
        <f t="shared" si="0"/>
        <v>5833</v>
      </c>
      <c r="G20" s="19"/>
      <c r="H20" s="16"/>
      <c r="I20" s="17"/>
      <c r="J20" s="18"/>
    </row>
    <row r="21" spans="2:14" x14ac:dyDescent="0.25">
      <c r="B21" s="7">
        <v>45948</v>
      </c>
      <c r="C21" s="8">
        <v>277</v>
      </c>
      <c r="D21" s="9"/>
      <c r="E21" s="10">
        <v>19</v>
      </c>
      <c r="F21" s="33">
        <f t="shared" si="0"/>
        <v>5263</v>
      </c>
      <c r="G21" s="19"/>
      <c r="H21" s="16"/>
      <c r="I21" s="17"/>
      <c r="J21" s="18"/>
    </row>
    <row r="22" spans="2:14" x14ac:dyDescent="0.25">
      <c r="B22" s="7">
        <v>45949</v>
      </c>
      <c r="C22" s="8">
        <v>241</v>
      </c>
      <c r="D22" s="9"/>
      <c r="E22" s="10">
        <v>19</v>
      </c>
      <c r="F22" s="33">
        <f t="shared" si="0"/>
        <v>4579</v>
      </c>
      <c r="G22" s="19"/>
      <c r="H22" s="16"/>
      <c r="I22" s="17"/>
      <c r="J22" s="18"/>
    </row>
    <row r="23" spans="2:14" x14ac:dyDescent="0.25">
      <c r="B23" s="7">
        <v>45950</v>
      </c>
      <c r="C23" s="8">
        <v>314</v>
      </c>
      <c r="D23" s="9"/>
      <c r="E23" s="10">
        <v>19</v>
      </c>
      <c r="F23" s="33">
        <f t="shared" si="0"/>
        <v>5966</v>
      </c>
      <c r="G23" s="19"/>
      <c r="H23" s="16"/>
      <c r="I23" s="17"/>
      <c r="J23" s="18"/>
    </row>
    <row r="24" spans="2:14" x14ac:dyDescent="0.25">
      <c r="B24" s="7">
        <v>45951</v>
      </c>
      <c r="C24" s="8">
        <v>315.5</v>
      </c>
      <c r="D24" s="9"/>
      <c r="E24" s="10">
        <v>19</v>
      </c>
      <c r="F24" s="33">
        <f t="shared" si="0"/>
        <v>5994.5</v>
      </c>
      <c r="G24" s="19"/>
      <c r="H24" s="16"/>
      <c r="I24" s="17"/>
      <c r="J24" s="18"/>
    </row>
    <row r="25" spans="2:14" x14ac:dyDescent="0.25">
      <c r="B25" s="7">
        <v>45952</v>
      </c>
      <c r="C25" s="8">
        <v>309</v>
      </c>
      <c r="D25" s="9"/>
      <c r="E25" s="10">
        <v>19</v>
      </c>
      <c r="F25" s="33">
        <f t="shared" si="0"/>
        <v>5871</v>
      </c>
      <c r="G25" s="19"/>
      <c r="H25" s="16"/>
      <c r="I25" s="17"/>
      <c r="J25" s="18"/>
    </row>
    <row r="26" spans="2:14" x14ac:dyDescent="0.25">
      <c r="B26" s="7">
        <v>45953</v>
      </c>
      <c r="C26" s="8">
        <v>324</v>
      </c>
      <c r="D26" s="9"/>
      <c r="E26" s="10">
        <v>19</v>
      </c>
      <c r="F26" s="33">
        <f t="shared" si="0"/>
        <v>6156</v>
      </c>
      <c r="G26" s="19"/>
      <c r="H26" s="16"/>
      <c r="I26" s="17"/>
      <c r="J26" s="18"/>
    </row>
    <row r="27" spans="2:14" x14ac:dyDescent="0.25">
      <c r="B27" s="7">
        <v>45954</v>
      </c>
      <c r="C27" s="8">
        <v>319</v>
      </c>
      <c r="D27" s="9"/>
      <c r="E27" s="10">
        <v>19</v>
      </c>
      <c r="F27" s="33">
        <f t="shared" si="0"/>
        <v>6061</v>
      </c>
      <c r="G27" s="19"/>
      <c r="H27" s="16"/>
      <c r="I27" s="17"/>
      <c r="J27" s="18"/>
      <c r="M27" s="17"/>
      <c r="N27" s="37"/>
    </row>
    <row r="28" spans="2:14" x14ac:dyDescent="0.25">
      <c r="B28" s="7">
        <v>45955</v>
      </c>
      <c r="C28" s="8">
        <v>306</v>
      </c>
      <c r="D28" s="9"/>
      <c r="E28" s="10">
        <v>19</v>
      </c>
      <c r="F28" s="33">
        <f t="shared" si="0"/>
        <v>5814</v>
      </c>
      <c r="G28" s="19"/>
      <c r="H28" s="16"/>
      <c r="I28" s="17"/>
      <c r="J28" s="18"/>
      <c r="M28" s="17"/>
      <c r="N28" s="37"/>
    </row>
    <row r="29" spans="2:14" x14ac:dyDescent="0.25">
      <c r="B29" s="7">
        <v>45956</v>
      </c>
      <c r="C29" s="8">
        <v>312</v>
      </c>
      <c r="D29" s="9"/>
      <c r="E29" s="10">
        <v>19</v>
      </c>
      <c r="F29" s="33">
        <f t="shared" si="0"/>
        <v>5928</v>
      </c>
      <c r="G29" s="19"/>
      <c r="H29" s="16"/>
      <c r="I29" s="17"/>
      <c r="J29" s="18"/>
      <c r="M29" s="17"/>
      <c r="N29" s="37"/>
    </row>
    <row r="30" spans="2:14" x14ac:dyDescent="0.25">
      <c r="B30" s="7">
        <v>45957</v>
      </c>
      <c r="C30" s="8">
        <v>330</v>
      </c>
      <c r="D30" s="9"/>
      <c r="E30" s="10">
        <v>19</v>
      </c>
      <c r="F30" s="33">
        <f t="shared" si="0"/>
        <v>6270</v>
      </c>
      <c r="G30" s="19"/>
      <c r="H30" s="16"/>
      <c r="I30" s="17"/>
      <c r="J30" s="18"/>
      <c r="M30" s="17"/>
      <c r="N30" s="37"/>
    </row>
    <row r="31" spans="2:14" x14ac:dyDescent="0.25">
      <c r="B31" s="7">
        <v>45958</v>
      </c>
      <c r="C31" s="8">
        <v>320</v>
      </c>
      <c r="D31" s="9"/>
      <c r="E31" s="10">
        <v>19</v>
      </c>
      <c r="F31" s="33">
        <f t="shared" si="0"/>
        <v>6080</v>
      </c>
      <c r="G31" s="19"/>
      <c r="H31" s="16"/>
      <c r="I31" s="17"/>
      <c r="J31" s="18"/>
      <c r="M31" s="17"/>
      <c r="N31" s="37"/>
    </row>
    <row r="32" spans="2:14" x14ac:dyDescent="0.25">
      <c r="B32" s="7">
        <v>45959</v>
      </c>
      <c r="C32" s="8">
        <v>324</v>
      </c>
      <c r="D32" s="9"/>
      <c r="E32" s="10">
        <v>19</v>
      </c>
      <c r="F32" s="33">
        <f t="shared" si="0"/>
        <v>6156</v>
      </c>
      <c r="G32" s="19"/>
      <c r="H32" s="16"/>
      <c r="I32" s="17"/>
      <c r="J32" s="18"/>
      <c r="M32" s="17"/>
      <c r="N32" s="37"/>
    </row>
    <row r="33" spans="2:14" x14ac:dyDescent="0.25">
      <c r="B33" s="7">
        <v>45960</v>
      </c>
      <c r="C33" s="8">
        <v>310</v>
      </c>
      <c r="D33" s="9"/>
      <c r="E33" s="10">
        <v>19</v>
      </c>
      <c r="F33" s="33">
        <f t="shared" si="0"/>
        <v>5890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45961</v>
      </c>
      <c r="C34" s="44">
        <v>308</v>
      </c>
      <c r="D34" s="45"/>
      <c r="E34" s="10">
        <v>19</v>
      </c>
      <c r="F34" s="46">
        <f t="shared" si="0"/>
        <v>5852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6184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351291.28104000003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117496</v>
      </c>
      <c r="L36" s="31">
        <f>J36-J4-J5-J6</f>
        <v>116204.71896</v>
      </c>
      <c r="M36" s="31"/>
      <c r="N36" s="31"/>
    </row>
    <row r="37" spans="2:14" x14ac:dyDescent="0.25">
      <c r="B37" s="26" t="s">
        <v>14</v>
      </c>
      <c r="C37" s="30">
        <f>C35</f>
        <v>6184</v>
      </c>
      <c r="D37" s="9">
        <f>D35/1.03</f>
        <v>0</v>
      </c>
      <c r="E37" s="10"/>
      <c r="F37" s="33">
        <f>SUM(F4:F36)</f>
        <v>117496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-233795.28104000003</v>
      </c>
      <c r="M39" s="17"/>
      <c r="N39" s="37">
        <f>J39+N34</f>
        <v>-233795.28104000003</v>
      </c>
    </row>
    <row r="40" spans="2:14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17" t="s">
        <v>25</v>
      </c>
      <c r="N40" s="37"/>
    </row>
    <row r="41" spans="2:14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17" t="s">
        <v>32</v>
      </c>
      <c r="N41" s="37">
        <f>N40+N39</f>
        <v>-233795.28104000003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190400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45990</v>
      </c>
      <c r="Q3" s="17">
        <f>R3-P3</f>
        <v>63</v>
      </c>
      <c r="R3" s="53">
        <v>46053</v>
      </c>
      <c r="S3" s="17" t="s">
        <v>39</v>
      </c>
      <c r="T3" s="52">
        <v>500</v>
      </c>
      <c r="U3" s="17" t="s">
        <v>38</v>
      </c>
      <c r="V3" s="51" t="s">
        <v>35</v>
      </c>
      <c r="W3" s="50">
        <v>50</v>
      </c>
      <c r="X3" s="51" t="s">
        <v>36</v>
      </c>
      <c r="Y3" s="48">
        <v>700</v>
      </c>
      <c r="Z3" s="49">
        <v>35000</v>
      </c>
      <c r="AA3" s="47"/>
      <c r="AB3" s="49">
        <v>35000</v>
      </c>
      <c r="AC3" t="s">
        <v>40</v>
      </c>
    </row>
    <row r="4" spans="2:29" x14ac:dyDescent="0.25">
      <c r="B4" s="7">
        <v>45962</v>
      </c>
      <c r="C4" s="8">
        <v>306</v>
      </c>
      <c r="D4" s="9"/>
      <c r="E4" s="10">
        <v>20</v>
      </c>
      <c r="F4" s="33">
        <f>E4*C4</f>
        <v>6120</v>
      </c>
      <c r="G4" s="11"/>
      <c r="H4" s="12" t="s">
        <v>6</v>
      </c>
      <c r="I4" s="13">
        <v>0.01</v>
      </c>
      <c r="J4" s="14">
        <f>(F36+F37)*I4</f>
        <v>1737.4</v>
      </c>
      <c r="P4" s="54">
        <v>45990</v>
      </c>
      <c r="Q4" s="17">
        <f>R4-P4</f>
        <v>63</v>
      </c>
      <c r="R4" s="53">
        <v>46053</v>
      </c>
      <c r="S4" s="17" t="s">
        <v>39</v>
      </c>
      <c r="T4" s="52">
        <v>500</v>
      </c>
      <c r="U4" s="17" t="s">
        <v>38</v>
      </c>
      <c r="V4" s="51" t="s">
        <v>37</v>
      </c>
      <c r="W4" s="50">
        <v>210</v>
      </c>
      <c r="X4" s="51" t="s">
        <v>36</v>
      </c>
      <c r="Y4" s="48">
        <v>740</v>
      </c>
      <c r="Z4" s="49">
        <v>155400</v>
      </c>
      <c r="AA4" s="47"/>
      <c r="AB4" s="49">
        <v>155400</v>
      </c>
      <c r="AC4" t="s">
        <v>40</v>
      </c>
    </row>
    <row r="5" spans="2:29" x14ac:dyDescent="0.25">
      <c r="B5" s="7">
        <v>45963</v>
      </c>
      <c r="C5" s="8">
        <v>293.5</v>
      </c>
      <c r="D5" s="9"/>
      <c r="E5" s="10">
        <v>20</v>
      </c>
      <c r="F5" s="33">
        <f t="shared" ref="F5:F34" si="0">E5*C5</f>
        <v>5870</v>
      </c>
      <c r="G5" s="11"/>
      <c r="H5" s="12" t="s">
        <v>7</v>
      </c>
      <c r="I5" s="13">
        <v>1E-3</v>
      </c>
      <c r="J5" s="14">
        <f>(F36+F37-J4-J6)*I5</f>
        <v>172.0026</v>
      </c>
    </row>
    <row r="6" spans="2:29" x14ac:dyDescent="0.25">
      <c r="B6" s="7">
        <v>45964</v>
      </c>
      <c r="C6" s="8">
        <v>293.5</v>
      </c>
      <c r="D6" s="9"/>
      <c r="E6" s="10">
        <v>20</v>
      </c>
      <c r="F6" s="33">
        <f t="shared" si="0"/>
        <v>5870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301.5</v>
      </c>
      <c r="D7" s="9"/>
      <c r="E7" s="10">
        <v>20</v>
      </c>
      <c r="F7" s="33">
        <f t="shared" si="0"/>
        <v>6030</v>
      </c>
      <c r="G7" s="11"/>
      <c r="H7" s="12" t="s">
        <v>9</v>
      </c>
      <c r="I7" s="13"/>
      <c r="J7" s="14">
        <f>'EKİM 2025'!J39*-1</f>
        <v>233795.28104000003</v>
      </c>
    </row>
    <row r="8" spans="2:29" x14ac:dyDescent="0.25">
      <c r="B8" s="7">
        <v>45966</v>
      </c>
      <c r="C8" s="8">
        <v>287.5</v>
      </c>
      <c r="D8" s="9"/>
      <c r="E8" s="10">
        <v>20</v>
      </c>
      <c r="F8" s="33">
        <f t="shared" si="0"/>
        <v>5750</v>
      </c>
      <c r="G8" s="15">
        <v>45989</v>
      </c>
      <c r="H8" s="16" t="s">
        <v>34</v>
      </c>
      <c r="I8" s="17"/>
      <c r="J8" s="18">
        <v>15000</v>
      </c>
    </row>
    <row r="9" spans="2:29" x14ac:dyDescent="0.25">
      <c r="B9" s="7">
        <v>45967</v>
      </c>
      <c r="C9" s="8">
        <v>293.5</v>
      </c>
      <c r="D9" s="9"/>
      <c r="E9" s="10">
        <v>20</v>
      </c>
      <c r="F9" s="33">
        <f t="shared" si="0"/>
        <v>5870</v>
      </c>
      <c r="G9" s="15"/>
      <c r="H9" s="16"/>
      <c r="I9" s="17"/>
      <c r="J9" s="18"/>
    </row>
    <row r="10" spans="2:29" x14ac:dyDescent="0.25">
      <c r="B10" s="7">
        <v>45968</v>
      </c>
      <c r="C10" s="8">
        <v>0</v>
      </c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>
        <v>519</v>
      </c>
      <c r="D11" s="9"/>
      <c r="E11" s="10">
        <v>20</v>
      </c>
      <c r="F11" s="33">
        <f t="shared" si="0"/>
        <v>10380</v>
      </c>
      <c r="G11" s="19"/>
      <c r="H11" s="16"/>
      <c r="I11" s="17"/>
      <c r="J11" s="18"/>
    </row>
    <row r="12" spans="2:29" x14ac:dyDescent="0.25">
      <c r="B12" s="7">
        <v>45970</v>
      </c>
      <c r="C12" s="8">
        <v>299.5</v>
      </c>
      <c r="D12" s="9"/>
      <c r="E12" s="10">
        <v>20</v>
      </c>
      <c r="F12" s="33">
        <f t="shared" si="0"/>
        <v>5990</v>
      </c>
      <c r="G12" s="19"/>
      <c r="H12" s="16"/>
      <c r="I12" s="17"/>
      <c r="J12" s="18"/>
    </row>
    <row r="13" spans="2:29" x14ac:dyDescent="0.25">
      <c r="B13" s="7">
        <v>45971</v>
      </c>
      <c r="C13" s="8">
        <v>301</v>
      </c>
      <c r="D13" s="9"/>
      <c r="E13" s="10">
        <v>20</v>
      </c>
      <c r="F13" s="33">
        <f t="shared" si="0"/>
        <v>6020</v>
      </c>
      <c r="G13" s="19"/>
      <c r="H13" s="16"/>
      <c r="I13" s="17"/>
      <c r="J13" s="18"/>
    </row>
    <row r="14" spans="2:29" x14ac:dyDescent="0.25">
      <c r="B14" s="7">
        <v>45972</v>
      </c>
      <c r="C14" s="8">
        <v>289</v>
      </c>
      <c r="D14" s="9"/>
      <c r="E14" s="10">
        <v>20</v>
      </c>
      <c r="F14" s="33">
        <f t="shared" si="0"/>
        <v>5780</v>
      </c>
      <c r="G14" s="19"/>
      <c r="H14" s="16"/>
      <c r="I14" s="17"/>
      <c r="J14" s="18"/>
    </row>
    <row r="15" spans="2:29" x14ac:dyDescent="0.25">
      <c r="B15" s="7">
        <v>45973</v>
      </c>
      <c r="C15" s="8">
        <v>300</v>
      </c>
      <c r="D15" s="9"/>
      <c r="E15" s="10">
        <v>20</v>
      </c>
      <c r="F15" s="33">
        <f t="shared" si="0"/>
        <v>6000</v>
      </c>
      <c r="G15" s="19"/>
      <c r="H15" s="16"/>
      <c r="I15" s="17"/>
      <c r="J15" s="18"/>
    </row>
    <row r="16" spans="2:29" x14ac:dyDescent="0.25">
      <c r="B16" s="7">
        <v>45974</v>
      </c>
      <c r="C16" s="8">
        <v>297</v>
      </c>
      <c r="D16" s="9"/>
      <c r="E16" s="10">
        <v>20</v>
      </c>
      <c r="F16" s="33">
        <f t="shared" si="0"/>
        <v>5940</v>
      </c>
      <c r="G16" s="19"/>
      <c r="H16" s="16"/>
      <c r="I16" s="17"/>
      <c r="J16" s="18"/>
    </row>
    <row r="17" spans="2:14" x14ac:dyDescent="0.25">
      <c r="B17" s="7">
        <v>45975</v>
      </c>
      <c r="C17" s="8">
        <v>0</v>
      </c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>
        <v>608</v>
      </c>
      <c r="D18" s="9"/>
      <c r="E18" s="10">
        <v>20</v>
      </c>
      <c r="F18" s="33">
        <f t="shared" si="0"/>
        <v>12160</v>
      </c>
      <c r="G18" s="19"/>
      <c r="H18" s="16"/>
      <c r="I18" s="17"/>
      <c r="J18" s="18"/>
    </row>
    <row r="19" spans="2:14" x14ac:dyDescent="0.25">
      <c r="B19" s="7">
        <v>45977</v>
      </c>
      <c r="C19" s="8">
        <v>305</v>
      </c>
      <c r="D19" s="9"/>
      <c r="E19" s="10">
        <v>20</v>
      </c>
      <c r="F19" s="33">
        <f t="shared" si="0"/>
        <v>6100</v>
      </c>
      <c r="G19" s="19"/>
      <c r="H19" s="16"/>
      <c r="I19" s="17"/>
      <c r="J19" s="18"/>
    </row>
    <row r="20" spans="2:14" x14ac:dyDescent="0.25">
      <c r="B20" s="7">
        <v>45978</v>
      </c>
      <c r="C20" s="8">
        <v>299</v>
      </c>
      <c r="D20" s="9"/>
      <c r="E20" s="10">
        <v>20</v>
      </c>
      <c r="F20" s="33">
        <f t="shared" si="0"/>
        <v>5980</v>
      </c>
      <c r="G20" s="19"/>
      <c r="H20" s="16"/>
      <c r="I20" s="17"/>
      <c r="J20" s="18"/>
    </row>
    <row r="21" spans="2:14" x14ac:dyDescent="0.25">
      <c r="B21" s="7">
        <v>45979</v>
      </c>
      <c r="C21" s="8">
        <v>304</v>
      </c>
      <c r="D21" s="9"/>
      <c r="E21" s="10">
        <v>20</v>
      </c>
      <c r="F21" s="33">
        <f t="shared" si="0"/>
        <v>6080</v>
      </c>
      <c r="G21" s="19"/>
      <c r="H21" s="16"/>
      <c r="I21" s="17"/>
      <c r="J21" s="18"/>
    </row>
    <row r="22" spans="2:14" x14ac:dyDescent="0.25">
      <c r="B22" s="7">
        <v>45980</v>
      </c>
      <c r="C22" s="8">
        <v>299</v>
      </c>
      <c r="D22" s="9"/>
      <c r="E22" s="10">
        <v>20</v>
      </c>
      <c r="F22" s="33">
        <f t="shared" si="0"/>
        <v>5980</v>
      </c>
      <c r="G22" s="19"/>
      <c r="H22" s="16"/>
      <c r="I22" s="17"/>
      <c r="J22" s="18"/>
    </row>
    <row r="23" spans="2:14" x14ac:dyDescent="0.25">
      <c r="B23" s="7">
        <v>45981</v>
      </c>
      <c r="C23" s="8">
        <v>299.5</v>
      </c>
      <c r="D23" s="9"/>
      <c r="E23" s="10">
        <v>20</v>
      </c>
      <c r="F23" s="33">
        <f t="shared" si="0"/>
        <v>5990</v>
      </c>
      <c r="G23" s="19"/>
      <c r="H23" s="16"/>
      <c r="I23" s="17"/>
      <c r="J23" s="18"/>
    </row>
    <row r="24" spans="2:14" x14ac:dyDescent="0.25">
      <c r="B24" s="7">
        <v>45982</v>
      </c>
      <c r="C24" s="8">
        <v>295</v>
      </c>
      <c r="D24" s="9"/>
      <c r="E24" s="10">
        <v>20</v>
      </c>
      <c r="F24" s="33">
        <f t="shared" si="0"/>
        <v>5900</v>
      </c>
      <c r="G24" s="19"/>
      <c r="H24" s="16"/>
      <c r="I24" s="17"/>
      <c r="J24" s="18"/>
    </row>
    <row r="25" spans="2:14" x14ac:dyDescent="0.25">
      <c r="B25" s="7">
        <v>45983</v>
      </c>
      <c r="C25" s="8">
        <v>291.5</v>
      </c>
      <c r="D25" s="9"/>
      <c r="E25" s="10">
        <v>20</v>
      </c>
      <c r="F25" s="33">
        <f t="shared" si="0"/>
        <v>5830</v>
      </c>
      <c r="G25" s="19"/>
      <c r="H25" s="16"/>
      <c r="I25" s="17"/>
      <c r="J25" s="18"/>
    </row>
    <row r="26" spans="2:14" x14ac:dyDescent="0.25">
      <c r="B26" s="7">
        <v>45984</v>
      </c>
      <c r="C26" s="8">
        <v>0</v>
      </c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>
        <v>479.5</v>
      </c>
      <c r="D27" s="9"/>
      <c r="E27" s="10">
        <v>20</v>
      </c>
      <c r="F27" s="33">
        <f t="shared" si="0"/>
        <v>9590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>
        <v>299</v>
      </c>
      <c r="D28" s="9"/>
      <c r="E28" s="10">
        <v>20</v>
      </c>
      <c r="F28" s="33">
        <f t="shared" si="0"/>
        <v>5980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>
        <v>291</v>
      </c>
      <c r="D29" s="9"/>
      <c r="E29" s="10">
        <v>20</v>
      </c>
      <c r="F29" s="33">
        <f t="shared" si="0"/>
        <v>5820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>
        <v>279</v>
      </c>
      <c r="D30" s="9"/>
      <c r="E30" s="10">
        <v>20</v>
      </c>
      <c r="F30" s="33">
        <f t="shared" si="0"/>
        <v>5580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>
        <v>286.5</v>
      </c>
      <c r="D31" s="9"/>
      <c r="E31" s="10">
        <v>20</v>
      </c>
      <c r="F31" s="33">
        <f t="shared" si="0"/>
        <v>5730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>
        <v>287</v>
      </c>
      <c r="D32" s="9"/>
      <c r="E32" s="10">
        <v>20</v>
      </c>
      <c r="F32" s="33">
        <f t="shared" si="0"/>
        <v>5740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>
        <v>283</v>
      </c>
      <c r="D33" s="9"/>
      <c r="E33" s="10">
        <v>20</v>
      </c>
      <c r="F33" s="33">
        <f t="shared" si="0"/>
        <v>5660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8687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250704.68364000003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173740</v>
      </c>
      <c r="L36" s="31">
        <f>J36-J4-J5-J6</f>
        <v>171830.5974</v>
      </c>
      <c r="M36" s="31"/>
      <c r="N36" s="31"/>
    </row>
    <row r="37" spans="2:14" x14ac:dyDescent="0.25">
      <c r="B37" s="26" t="s">
        <v>14</v>
      </c>
      <c r="C37" s="30">
        <f>C35</f>
        <v>8687</v>
      </c>
      <c r="D37" s="9">
        <f>D35/1.03</f>
        <v>0</v>
      </c>
      <c r="E37" s="10"/>
      <c r="F37" s="33">
        <f>SUM(F4:F36)</f>
        <v>173740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-76964.683640000032</v>
      </c>
      <c r="M39" s="17"/>
      <c r="N39" s="37">
        <f>J39+N34</f>
        <v>-76964.683640000032</v>
      </c>
    </row>
    <row r="40" spans="2:14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  <c r="M40" s="17" t="s">
        <v>25</v>
      </c>
      <c r="N40" s="37"/>
    </row>
    <row r="41" spans="2:14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  <c r="M41" s="17" t="s">
        <v>32</v>
      </c>
      <c r="N41" s="37">
        <f>N40+N39</f>
        <v>-76964.683640000032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2" sqref="P2:AD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190400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4">
        <v>45990</v>
      </c>
      <c r="Q3" s="17">
        <f>R3-P3</f>
        <v>63</v>
      </c>
      <c r="R3" s="53">
        <v>46053</v>
      </c>
      <c r="S3" s="17" t="s">
        <v>39</v>
      </c>
      <c r="T3" s="52">
        <v>500</v>
      </c>
      <c r="U3" s="17" t="s">
        <v>38</v>
      </c>
      <c r="V3" s="51" t="s">
        <v>35</v>
      </c>
      <c r="W3" s="50">
        <v>50</v>
      </c>
      <c r="X3" s="51" t="s">
        <v>36</v>
      </c>
      <c r="Y3" s="48">
        <v>700</v>
      </c>
      <c r="Z3" s="49">
        <v>35000</v>
      </c>
      <c r="AA3" s="47"/>
      <c r="AB3" s="49">
        <v>35000</v>
      </c>
      <c r="AC3" t="s">
        <v>40</v>
      </c>
    </row>
    <row r="4" spans="2:29" x14ac:dyDescent="0.25">
      <c r="B4" s="7">
        <v>45992</v>
      </c>
      <c r="C4" s="8">
        <v>0</v>
      </c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1661.4</v>
      </c>
      <c r="P4" s="54">
        <v>45990</v>
      </c>
      <c r="Q4" s="17">
        <f>R4-P4</f>
        <v>63</v>
      </c>
      <c r="R4" s="53">
        <v>46053</v>
      </c>
      <c r="S4" s="17" t="s">
        <v>39</v>
      </c>
      <c r="T4" s="52">
        <v>500</v>
      </c>
      <c r="U4" s="17" t="s">
        <v>38</v>
      </c>
      <c r="V4" s="51" t="s">
        <v>37</v>
      </c>
      <c r="W4" s="50">
        <v>210</v>
      </c>
      <c r="X4" s="51" t="s">
        <v>36</v>
      </c>
      <c r="Y4" s="48">
        <v>740</v>
      </c>
      <c r="Z4" s="49">
        <v>155400</v>
      </c>
      <c r="AA4" s="47"/>
      <c r="AB4" s="49">
        <v>155400</v>
      </c>
      <c r="AC4" t="s">
        <v>40</v>
      </c>
    </row>
    <row r="5" spans="2:29" x14ac:dyDescent="0.25">
      <c r="B5" s="7">
        <v>45993</v>
      </c>
      <c r="C5" s="8">
        <v>587.5</v>
      </c>
      <c r="D5" s="9"/>
      <c r="E5" s="10">
        <v>20</v>
      </c>
      <c r="F5" s="33">
        <f t="shared" ref="F5:F34" si="0">E5*C5</f>
        <v>11750</v>
      </c>
      <c r="G5" s="11"/>
      <c r="H5" s="12" t="s">
        <v>7</v>
      </c>
      <c r="I5" s="13">
        <v>1E-3</v>
      </c>
      <c r="J5" s="14">
        <f>(F36+F37-J4-J6)*I5</f>
        <v>164.4786</v>
      </c>
    </row>
    <row r="6" spans="2:29" x14ac:dyDescent="0.25">
      <c r="B6" s="7">
        <v>45994</v>
      </c>
      <c r="C6" s="8">
        <v>298</v>
      </c>
      <c r="D6" s="9"/>
      <c r="E6" s="10">
        <v>20</v>
      </c>
      <c r="F6" s="33">
        <f t="shared" si="0"/>
        <v>5960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291</v>
      </c>
      <c r="D7" s="9"/>
      <c r="E7" s="10">
        <v>20</v>
      </c>
      <c r="F7" s="33">
        <f t="shared" si="0"/>
        <v>5820</v>
      </c>
      <c r="G7" s="11"/>
      <c r="H7" s="12" t="s">
        <v>9</v>
      </c>
      <c r="I7" s="13"/>
      <c r="J7" s="14">
        <f>'KASIM 2025'!J39*-1</f>
        <v>76964.683640000032</v>
      </c>
    </row>
    <row r="8" spans="2:29" x14ac:dyDescent="0.25">
      <c r="B8" s="7">
        <v>45996</v>
      </c>
      <c r="C8" s="8">
        <v>288</v>
      </c>
      <c r="D8" s="9"/>
      <c r="E8" s="10">
        <v>20</v>
      </c>
      <c r="F8" s="33">
        <f t="shared" si="0"/>
        <v>5760</v>
      </c>
      <c r="G8" s="15"/>
      <c r="H8" s="16"/>
      <c r="I8" s="17"/>
      <c r="J8" s="18"/>
    </row>
    <row r="9" spans="2:29" x14ac:dyDescent="0.25">
      <c r="B9" s="7">
        <v>45997</v>
      </c>
      <c r="C9" s="8">
        <v>295.5</v>
      </c>
      <c r="D9" s="9"/>
      <c r="E9" s="10">
        <v>20</v>
      </c>
      <c r="F9" s="33">
        <f t="shared" si="0"/>
        <v>5910</v>
      </c>
      <c r="G9" s="15"/>
      <c r="H9" s="16"/>
      <c r="I9" s="17"/>
      <c r="J9" s="18"/>
    </row>
    <row r="10" spans="2:29" x14ac:dyDescent="0.25">
      <c r="B10" s="7">
        <v>45998</v>
      </c>
      <c r="C10" s="8">
        <v>291.5</v>
      </c>
      <c r="D10" s="9"/>
      <c r="E10" s="10">
        <v>20</v>
      </c>
      <c r="F10" s="33">
        <f t="shared" si="0"/>
        <v>5830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20</v>
      </c>
      <c r="F11" s="33">
        <f t="shared" si="0"/>
        <v>0</v>
      </c>
      <c r="G11" s="15">
        <v>46034</v>
      </c>
      <c r="H11" s="16" t="s">
        <v>41</v>
      </c>
      <c r="I11" s="17"/>
      <c r="J11" s="18">
        <v>20000</v>
      </c>
    </row>
    <row r="12" spans="2:29" x14ac:dyDescent="0.25">
      <c r="B12" s="7">
        <v>46000</v>
      </c>
      <c r="C12" s="8">
        <v>551.5</v>
      </c>
      <c r="D12" s="9"/>
      <c r="E12" s="10">
        <v>20</v>
      </c>
      <c r="F12" s="33">
        <f t="shared" si="0"/>
        <v>11030</v>
      </c>
      <c r="G12" s="19"/>
      <c r="H12" s="16"/>
      <c r="I12" s="17"/>
      <c r="J12" s="18"/>
    </row>
    <row r="13" spans="2:29" x14ac:dyDescent="0.25">
      <c r="B13" s="7">
        <v>46001</v>
      </c>
      <c r="C13" s="8">
        <v>291</v>
      </c>
      <c r="D13" s="9"/>
      <c r="E13" s="10">
        <v>20</v>
      </c>
      <c r="F13" s="33">
        <f t="shared" si="0"/>
        <v>5820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579.5</v>
      </c>
      <c r="D15" s="9"/>
      <c r="E15" s="10">
        <v>20</v>
      </c>
      <c r="F15" s="33">
        <f t="shared" si="0"/>
        <v>11590</v>
      </c>
      <c r="G15" s="15">
        <v>46043</v>
      </c>
      <c r="H15" s="16" t="s">
        <v>41</v>
      </c>
      <c r="I15" s="17"/>
      <c r="J15" s="18">
        <v>150000</v>
      </c>
    </row>
    <row r="16" spans="2:29" x14ac:dyDescent="0.25">
      <c r="B16" s="7">
        <v>46004</v>
      </c>
      <c r="C16" s="8">
        <v>276.5</v>
      </c>
      <c r="D16" s="9"/>
      <c r="E16" s="10">
        <v>20</v>
      </c>
      <c r="F16" s="33">
        <f t="shared" si="0"/>
        <v>5530</v>
      </c>
      <c r="G16" s="19"/>
      <c r="H16" s="16"/>
      <c r="I16" s="17"/>
      <c r="J16" s="18"/>
    </row>
    <row r="17" spans="2:10" x14ac:dyDescent="0.25">
      <c r="B17" s="7">
        <v>46005</v>
      </c>
      <c r="C17" s="8">
        <v>270.5</v>
      </c>
      <c r="D17" s="9"/>
      <c r="E17" s="10">
        <v>20</v>
      </c>
      <c r="F17" s="33">
        <f t="shared" si="0"/>
        <v>5410</v>
      </c>
      <c r="G17" s="19"/>
      <c r="H17" s="16"/>
      <c r="I17" s="17"/>
      <c r="J17" s="18"/>
    </row>
    <row r="18" spans="2:10" x14ac:dyDescent="0.25">
      <c r="B18" s="7">
        <v>46006</v>
      </c>
      <c r="C18" s="8">
        <v>272</v>
      </c>
      <c r="D18" s="9"/>
      <c r="E18" s="10">
        <v>20</v>
      </c>
      <c r="F18" s="33">
        <f t="shared" si="0"/>
        <v>5440</v>
      </c>
      <c r="G18" s="19"/>
      <c r="H18" s="16"/>
      <c r="I18" s="17"/>
      <c r="J18" s="18"/>
    </row>
    <row r="19" spans="2:10" x14ac:dyDescent="0.25">
      <c r="B19" s="7">
        <v>46007</v>
      </c>
      <c r="C19" s="8">
        <v>272.5</v>
      </c>
      <c r="D19" s="9"/>
      <c r="E19" s="10">
        <v>20</v>
      </c>
      <c r="F19" s="33">
        <f t="shared" si="0"/>
        <v>5450</v>
      </c>
      <c r="G19" s="19"/>
      <c r="H19" s="16"/>
      <c r="I19" s="17"/>
      <c r="J19" s="18"/>
    </row>
    <row r="20" spans="2:10" x14ac:dyDescent="0.25">
      <c r="B20" s="7">
        <v>46008</v>
      </c>
      <c r="C20" s="8">
        <v>271</v>
      </c>
      <c r="D20" s="9"/>
      <c r="E20" s="10">
        <v>20</v>
      </c>
      <c r="F20" s="33">
        <f t="shared" si="0"/>
        <v>5420</v>
      </c>
      <c r="G20" s="19"/>
      <c r="H20" s="16"/>
      <c r="I20" s="17"/>
      <c r="J20" s="18"/>
    </row>
    <row r="21" spans="2:10" x14ac:dyDescent="0.25">
      <c r="B21" s="7">
        <v>46009</v>
      </c>
      <c r="C21" s="8">
        <v>271</v>
      </c>
      <c r="D21" s="9"/>
      <c r="E21" s="10">
        <v>20</v>
      </c>
      <c r="F21" s="33">
        <f t="shared" si="0"/>
        <v>5420</v>
      </c>
      <c r="G21" s="19"/>
      <c r="H21" s="16"/>
      <c r="I21" s="17"/>
      <c r="J21" s="18"/>
    </row>
    <row r="22" spans="2:10" x14ac:dyDescent="0.25">
      <c r="B22" s="7">
        <v>46010</v>
      </c>
      <c r="C22" s="8">
        <v>270</v>
      </c>
      <c r="D22" s="9"/>
      <c r="E22" s="10">
        <v>20</v>
      </c>
      <c r="F22" s="33">
        <f t="shared" si="0"/>
        <v>5400</v>
      </c>
      <c r="G22" s="19"/>
      <c r="H22" s="16"/>
      <c r="I22" s="17"/>
      <c r="J22" s="18"/>
    </row>
    <row r="23" spans="2:10" x14ac:dyDescent="0.25">
      <c r="B23" s="7">
        <v>46011</v>
      </c>
      <c r="C23" s="8">
        <v>267</v>
      </c>
      <c r="D23" s="9"/>
      <c r="E23" s="10">
        <v>20</v>
      </c>
      <c r="F23" s="33">
        <f t="shared" si="0"/>
        <v>5340</v>
      </c>
      <c r="G23" s="19"/>
      <c r="H23" s="16"/>
      <c r="I23" s="17"/>
      <c r="J23" s="18"/>
    </row>
    <row r="24" spans="2:10" x14ac:dyDescent="0.25">
      <c r="B24" s="7">
        <v>46012</v>
      </c>
      <c r="C24" s="8">
        <v>275</v>
      </c>
      <c r="D24" s="9"/>
      <c r="E24" s="10">
        <v>20</v>
      </c>
      <c r="F24" s="33">
        <f t="shared" si="0"/>
        <v>5500</v>
      </c>
      <c r="G24" s="19"/>
      <c r="H24" s="16"/>
      <c r="I24" s="17"/>
      <c r="J24" s="18"/>
    </row>
    <row r="25" spans="2:10" x14ac:dyDescent="0.25">
      <c r="B25" s="7">
        <v>46013</v>
      </c>
      <c r="C25" s="8">
        <v>271</v>
      </c>
      <c r="D25" s="9"/>
      <c r="E25" s="10">
        <v>20</v>
      </c>
      <c r="F25" s="33">
        <f t="shared" si="0"/>
        <v>5420</v>
      </c>
      <c r="G25" s="19"/>
      <c r="H25" s="16"/>
      <c r="I25" s="17"/>
      <c r="J25" s="18"/>
    </row>
    <row r="26" spans="2:10" x14ac:dyDescent="0.25">
      <c r="B26" s="7">
        <v>46014</v>
      </c>
      <c r="C26" s="8">
        <v>261</v>
      </c>
      <c r="D26" s="9"/>
      <c r="E26" s="10">
        <v>20</v>
      </c>
      <c r="F26" s="33">
        <f t="shared" si="0"/>
        <v>5220</v>
      </c>
      <c r="G26" s="19"/>
      <c r="H26" s="16"/>
      <c r="I26" s="17"/>
      <c r="J26" s="18"/>
    </row>
    <row r="27" spans="2:10" x14ac:dyDescent="0.25">
      <c r="B27" s="7">
        <v>46015</v>
      </c>
      <c r="C27" s="8">
        <v>261.5</v>
      </c>
      <c r="D27" s="9"/>
      <c r="E27" s="10">
        <v>20</v>
      </c>
      <c r="F27" s="33">
        <f t="shared" si="0"/>
        <v>5230</v>
      </c>
      <c r="G27" s="19"/>
      <c r="H27" s="16"/>
      <c r="I27" s="17"/>
      <c r="J27" s="18"/>
    </row>
    <row r="28" spans="2:10" x14ac:dyDescent="0.25">
      <c r="B28" s="7">
        <v>46016</v>
      </c>
      <c r="C28" s="8">
        <v>261</v>
      </c>
      <c r="D28" s="9"/>
      <c r="E28" s="10">
        <v>20</v>
      </c>
      <c r="F28" s="33">
        <f t="shared" si="0"/>
        <v>5220</v>
      </c>
      <c r="G28" s="19"/>
      <c r="H28" s="16"/>
      <c r="I28" s="17"/>
      <c r="J28" s="18"/>
    </row>
    <row r="29" spans="2:10" x14ac:dyDescent="0.25">
      <c r="B29" s="7">
        <v>46017</v>
      </c>
      <c r="C29" s="8">
        <v>278</v>
      </c>
      <c r="D29" s="9"/>
      <c r="E29" s="10">
        <v>20</v>
      </c>
      <c r="F29" s="33">
        <f t="shared" si="0"/>
        <v>5560</v>
      </c>
      <c r="G29" s="19"/>
      <c r="H29" s="16"/>
      <c r="I29" s="17"/>
      <c r="J29" s="18"/>
    </row>
    <row r="30" spans="2:10" x14ac:dyDescent="0.25">
      <c r="B30" s="7">
        <v>46018</v>
      </c>
      <c r="C30" s="8">
        <v>271</v>
      </c>
      <c r="D30" s="9"/>
      <c r="E30" s="10">
        <v>20</v>
      </c>
      <c r="F30" s="33">
        <f t="shared" si="0"/>
        <v>5420</v>
      </c>
      <c r="G30" s="19"/>
      <c r="H30" s="16"/>
      <c r="I30" s="17"/>
      <c r="J30" s="18"/>
    </row>
    <row r="31" spans="2:10" x14ac:dyDescent="0.25">
      <c r="B31" s="7">
        <v>46019</v>
      </c>
      <c r="C31" s="8">
        <v>266</v>
      </c>
      <c r="D31" s="9"/>
      <c r="E31" s="10">
        <v>20</v>
      </c>
      <c r="F31" s="33">
        <f t="shared" si="0"/>
        <v>5320</v>
      </c>
      <c r="G31" s="19"/>
      <c r="H31" s="16"/>
      <c r="I31" s="17"/>
      <c r="J31" s="18"/>
    </row>
    <row r="32" spans="2:10" x14ac:dyDescent="0.25">
      <c r="B32" s="7">
        <v>46020</v>
      </c>
      <c r="C32" s="8">
        <v>259</v>
      </c>
      <c r="D32" s="9"/>
      <c r="E32" s="10">
        <v>20</v>
      </c>
      <c r="F32" s="33">
        <f t="shared" si="0"/>
        <v>5180</v>
      </c>
      <c r="G32" s="19"/>
      <c r="H32" s="16"/>
      <c r="I32" s="17"/>
      <c r="J32" s="18"/>
    </row>
    <row r="33" spans="2:12" x14ac:dyDescent="0.25">
      <c r="B33" s="7">
        <v>46021</v>
      </c>
      <c r="C33" s="8">
        <v>259.5</v>
      </c>
      <c r="D33" s="9"/>
      <c r="E33" s="10">
        <v>20</v>
      </c>
      <c r="F33" s="33">
        <f t="shared" si="0"/>
        <v>5190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0</v>
      </c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8307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248790.56224000003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166140</v>
      </c>
      <c r="L36" s="31">
        <f>J36-J4-J5-J6</f>
        <v>164314.1214</v>
      </c>
    </row>
    <row r="37" spans="2:12" x14ac:dyDescent="0.25">
      <c r="B37" s="26" t="s">
        <v>14</v>
      </c>
      <c r="C37" s="30">
        <f>C35</f>
        <v>8307</v>
      </c>
      <c r="D37" s="9">
        <f>D35/1.03</f>
        <v>0</v>
      </c>
      <c r="E37" s="10"/>
      <c r="F37" s="33">
        <f>SUM(F4:F36)</f>
        <v>166140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-82650.562240000028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3845-4B21-42B4-8B68-7EBF82356F15}">
  <dimension ref="B1:AC43"/>
  <sheetViews>
    <sheetView zoomScale="85" zoomScaleNormal="85" workbookViewId="0">
      <selection activeCell="H23" sqref="H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45990</v>
      </c>
      <c r="Q3" s="13">
        <f>R3-P3</f>
        <v>63</v>
      </c>
      <c r="R3" s="56">
        <v>46053</v>
      </c>
      <c r="S3" s="13" t="s">
        <v>39</v>
      </c>
      <c r="T3" s="57">
        <v>500</v>
      </c>
      <c r="U3" s="13" t="s">
        <v>38</v>
      </c>
      <c r="V3" s="58" t="s">
        <v>35</v>
      </c>
      <c r="W3" s="59">
        <v>50</v>
      </c>
      <c r="X3" s="58" t="s">
        <v>36</v>
      </c>
      <c r="Y3" s="60">
        <v>700</v>
      </c>
      <c r="Z3" s="61">
        <v>35000</v>
      </c>
      <c r="AA3" s="62"/>
      <c r="AB3" s="61">
        <v>35000</v>
      </c>
      <c r="AC3" t="s">
        <v>40</v>
      </c>
    </row>
    <row r="4" spans="2:29" x14ac:dyDescent="0.25">
      <c r="B4" s="7">
        <v>46023</v>
      </c>
      <c r="C4" s="8">
        <v>519</v>
      </c>
      <c r="D4" s="9"/>
      <c r="E4" s="10">
        <v>20.5</v>
      </c>
      <c r="F4" s="33">
        <f>E4*C4</f>
        <v>10639.5</v>
      </c>
      <c r="G4" s="11"/>
      <c r="H4" s="12" t="s">
        <v>6</v>
      </c>
      <c r="I4" s="13">
        <v>0.01</v>
      </c>
      <c r="J4" s="14">
        <f>(F36+F37)*I4</f>
        <v>1677.7750000000001</v>
      </c>
      <c r="P4" s="55">
        <v>45990</v>
      </c>
      <c r="Q4" s="13">
        <f>R4-P4</f>
        <v>63</v>
      </c>
      <c r="R4" s="56">
        <v>46053</v>
      </c>
      <c r="S4" s="13" t="s">
        <v>39</v>
      </c>
      <c r="T4" s="57">
        <v>500</v>
      </c>
      <c r="U4" s="13" t="s">
        <v>38</v>
      </c>
      <c r="V4" s="58" t="s">
        <v>37</v>
      </c>
      <c r="W4" s="59">
        <v>210</v>
      </c>
      <c r="X4" s="58" t="s">
        <v>36</v>
      </c>
      <c r="Y4" s="60">
        <v>740</v>
      </c>
      <c r="Z4" s="61">
        <v>155400</v>
      </c>
      <c r="AA4" s="62"/>
      <c r="AB4" s="61">
        <v>155400</v>
      </c>
      <c r="AC4" t="s">
        <v>40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166.09972500000001</v>
      </c>
      <c r="P5" s="63"/>
      <c r="Q5" s="63"/>
      <c r="R5" s="63"/>
      <c r="S5" s="63"/>
      <c r="T5" s="63"/>
      <c r="U5" s="63"/>
      <c r="V5" s="63" t="s">
        <v>44</v>
      </c>
      <c r="W5" s="63"/>
      <c r="X5" s="63"/>
      <c r="Y5" s="63"/>
      <c r="Z5" s="63"/>
      <c r="AA5" s="63"/>
      <c r="AB5" s="64">
        <v>-190400</v>
      </c>
    </row>
    <row r="6" spans="2:29" x14ac:dyDescent="0.25">
      <c r="B6" s="7">
        <v>46025</v>
      </c>
      <c r="C6" s="8">
        <v>526</v>
      </c>
      <c r="D6" s="9"/>
      <c r="E6" s="10">
        <v>20.5</v>
      </c>
      <c r="F6" s="33">
        <f t="shared" si="0"/>
        <v>10783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82650.562240000028</v>
      </c>
    </row>
    <row r="8" spans="2:29" x14ac:dyDescent="0.25">
      <c r="B8" s="7">
        <v>46027</v>
      </c>
      <c r="C8" s="8">
        <v>528</v>
      </c>
      <c r="D8" s="9"/>
      <c r="E8" s="10">
        <v>20.5</v>
      </c>
      <c r="F8" s="33">
        <f t="shared" si="0"/>
        <v>10824</v>
      </c>
      <c r="G8" s="15"/>
      <c r="H8" s="16"/>
      <c r="I8" s="17"/>
      <c r="J8" s="18"/>
    </row>
    <row r="9" spans="2:29" x14ac:dyDescent="0.25">
      <c r="B9" s="7">
        <v>46028</v>
      </c>
      <c r="C9" s="8">
        <v>159</v>
      </c>
      <c r="D9" s="9"/>
      <c r="E9" s="10">
        <v>20.5</v>
      </c>
      <c r="F9" s="33">
        <f t="shared" si="0"/>
        <v>3259.5</v>
      </c>
      <c r="G9" s="15"/>
      <c r="H9" s="16"/>
      <c r="I9" s="17"/>
      <c r="J9" s="18"/>
    </row>
    <row r="10" spans="2:29" x14ac:dyDescent="0.25">
      <c r="B10" s="7">
        <v>46029</v>
      </c>
      <c r="C10" s="8">
        <v>238</v>
      </c>
      <c r="D10" s="9"/>
      <c r="E10" s="10">
        <v>20.5</v>
      </c>
      <c r="F10" s="33">
        <f t="shared" si="0"/>
        <v>4879</v>
      </c>
      <c r="G10" s="54">
        <v>45990</v>
      </c>
      <c r="H10" s="16" t="s">
        <v>42</v>
      </c>
      <c r="I10" s="17"/>
      <c r="J10" s="49">
        <v>35000</v>
      </c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54">
        <v>45990</v>
      </c>
      <c r="H11" s="16" t="s">
        <v>43</v>
      </c>
      <c r="I11" s="17"/>
      <c r="J11" s="49">
        <v>155400</v>
      </c>
    </row>
    <row r="12" spans="2:29" x14ac:dyDescent="0.25">
      <c r="B12" s="7">
        <v>46031</v>
      </c>
      <c r="C12" s="8">
        <v>518</v>
      </c>
      <c r="D12" s="9"/>
      <c r="E12" s="10">
        <v>20.5</v>
      </c>
      <c r="F12" s="33">
        <f t="shared" si="0"/>
        <v>10619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764</v>
      </c>
      <c r="D15" s="9"/>
      <c r="E15" s="10">
        <v>20.5</v>
      </c>
      <c r="F15" s="33">
        <f t="shared" si="0"/>
        <v>15662</v>
      </c>
      <c r="G15" s="19"/>
      <c r="H15" s="16"/>
      <c r="I15" s="17"/>
      <c r="J15" s="18"/>
    </row>
    <row r="16" spans="2:29" x14ac:dyDescent="0.25">
      <c r="B16" s="7">
        <v>46035</v>
      </c>
      <c r="C16" s="8">
        <v>252</v>
      </c>
      <c r="D16" s="9"/>
      <c r="E16" s="10">
        <v>20.5</v>
      </c>
      <c r="F16" s="33">
        <f t="shared" si="0"/>
        <v>5166</v>
      </c>
      <c r="G16" s="19"/>
      <c r="H16" s="16"/>
      <c r="I16" s="17"/>
      <c r="J16" s="18"/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522</v>
      </c>
      <c r="D18" s="9"/>
      <c r="E18" s="10">
        <v>20.5</v>
      </c>
      <c r="F18" s="33">
        <f t="shared" si="0"/>
        <v>10701</v>
      </c>
      <c r="G18" s="19"/>
      <c r="H18" s="16"/>
      <c r="I18" s="17"/>
      <c r="J18" s="18"/>
    </row>
    <row r="19" spans="2:10" x14ac:dyDescent="0.25">
      <c r="B19" s="7">
        <v>46038</v>
      </c>
      <c r="C19" s="8">
        <v>0</v>
      </c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>
        <v>517</v>
      </c>
      <c r="D20" s="9"/>
      <c r="E20" s="10">
        <v>20.5</v>
      </c>
      <c r="F20" s="33">
        <f t="shared" si="0"/>
        <v>10598.5</v>
      </c>
      <c r="G20" s="19"/>
      <c r="H20" s="16"/>
      <c r="I20" s="17"/>
      <c r="J20" s="18"/>
    </row>
    <row r="21" spans="2:10" x14ac:dyDescent="0.25">
      <c r="B21" s="7">
        <v>46040</v>
      </c>
      <c r="C21" s="8">
        <v>0</v>
      </c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>
        <v>500</v>
      </c>
      <c r="D22" s="9"/>
      <c r="E22" s="10">
        <v>20.5</v>
      </c>
      <c r="F22" s="33">
        <f t="shared" si="0"/>
        <v>10250</v>
      </c>
      <c r="G22" s="19"/>
      <c r="H22" s="16"/>
      <c r="I22" s="17"/>
      <c r="J22" s="18"/>
    </row>
    <row r="23" spans="2:10" x14ac:dyDescent="0.25">
      <c r="B23" s="7">
        <v>46042</v>
      </c>
      <c r="C23" s="8">
        <v>0</v>
      </c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>
        <v>512</v>
      </c>
      <c r="D24" s="9"/>
      <c r="E24" s="10">
        <v>20.5</v>
      </c>
      <c r="F24" s="33">
        <f t="shared" si="0"/>
        <v>10496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482</v>
      </c>
      <c r="D26" s="9"/>
      <c r="E26" s="10">
        <v>24.5</v>
      </c>
      <c r="F26" s="33">
        <f t="shared" si="0"/>
        <v>11809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466.5</v>
      </c>
      <c r="D28" s="9"/>
      <c r="E28" s="10">
        <v>24.5</v>
      </c>
      <c r="F28" s="33">
        <f t="shared" si="0"/>
        <v>11429.25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458</v>
      </c>
      <c r="D30" s="9"/>
      <c r="E30" s="10">
        <v>24.5</v>
      </c>
      <c r="F30" s="33">
        <f t="shared" si="0"/>
        <v>11221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432.5</v>
      </c>
      <c r="D32" s="9"/>
      <c r="E32" s="10">
        <v>24.5</v>
      </c>
      <c r="F32" s="33">
        <f t="shared" si="0"/>
        <v>10596.25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361</v>
      </c>
      <c r="D34" s="45"/>
      <c r="E34" s="10">
        <v>24.5</v>
      </c>
      <c r="F34" s="46">
        <f t="shared" si="0"/>
        <v>8844.5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7755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274894.436965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167777.5</v>
      </c>
      <c r="L36" s="31">
        <f>J36-J4-J5-J6</f>
        <v>165933.625275</v>
      </c>
    </row>
    <row r="37" spans="2:12" x14ac:dyDescent="0.25">
      <c r="B37" s="26" t="s">
        <v>14</v>
      </c>
      <c r="C37" s="30">
        <f>C35</f>
        <v>7755</v>
      </c>
      <c r="D37" s="9">
        <f>D35/1.03</f>
        <v>0</v>
      </c>
      <c r="E37" s="10"/>
      <c r="F37" s="33">
        <f>SUM(F4:F36)</f>
        <v>167777.5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-107116.936965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60A7F-79BC-43C6-81D9-F29A41526387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176000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46081</v>
      </c>
      <c r="Q3" s="17">
        <f>R3-P3</f>
        <v>31</v>
      </c>
      <c r="R3" s="53">
        <v>46112</v>
      </c>
      <c r="S3" s="17" t="s">
        <v>46</v>
      </c>
      <c r="T3" s="70">
        <v>156</v>
      </c>
      <c r="U3" s="69" t="s">
        <v>38</v>
      </c>
      <c r="V3" s="69" t="s">
        <v>45</v>
      </c>
      <c r="W3" s="68">
        <v>200</v>
      </c>
      <c r="X3" s="69" t="s">
        <v>36</v>
      </c>
      <c r="Y3" s="67">
        <v>880</v>
      </c>
      <c r="Z3" s="65">
        <v>176000</v>
      </c>
      <c r="AA3" s="66"/>
      <c r="AB3" s="65">
        <v>176000</v>
      </c>
      <c r="AC3" t="s">
        <v>47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1551.9525000000001</v>
      </c>
    </row>
    <row r="5" spans="2:29" x14ac:dyDescent="0.25">
      <c r="B5" s="7">
        <v>46055</v>
      </c>
      <c r="C5" s="8">
        <v>432</v>
      </c>
      <c r="D5" s="9"/>
      <c r="E5" s="10">
        <v>24.5</v>
      </c>
      <c r="F5" s="33">
        <f t="shared" ref="F5:F34" si="0">E5*C5</f>
        <v>10584</v>
      </c>
      <c r="G5" s="11"/>
      <c r="H5" s="12" t="s">
        <v>7</v>
      </c>
      <c r="I5" s="13">
        <v>1E-3</v>
      </c>
      <c r="J5" s="14">
        <f>(F36+F37-J4-J6)*I5</f>
        <v>153.64329749999999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435.5</v>
      </c>
      <c r="D7" s="9"/>
      <c r="E7" s="10">
        <v>24.5</v>
      </c>
      <c r="F7" s="33">
        <f t="shared" si="0"/>
        <v>10669.75</v>
      </c>
      <c r="G7" s="11"/>
      <c r="H7" s="12" t="s">
        <v>9</v>
      </c>
      <c r="I7" s="13"/>
      <c r="J7" s="14">
        <f>'OCAK 2026'!J39*-1</f>
        <v>107116.936965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452</v>
      </c>
      <c r="D9" s="9"/>
      <c r="E9" s="10">
        <v>24.5</v>
      </c>
      <c r="F9" s="33">
        <f t="shared" si="0"/>
        <v>11074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468</v>
      </c>
      <c r="D11" s="9"/>
      <c r="E11" s="10">
        <v>24.5</v>
      </c>
      <c r="F11" s="33">
        <f t="shared" si="0"/>
        <v>11466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467</v>
      </c>
      <c r="D13" s="9"/>
      <c r="E13" s="10">
        <v>24.5</v>
      </c>
      <c r="F13" s="33">
        <f t="shared" si="0"/>
        <v>11441.5</v>
      </c>
      <c r="G13" s="15">
        <v>46099</v>
      </c>
      <c r="H13" s="16" t="s">
        <v>41</v>
      </c>
      <c r="I13" s="17"/>
      <c r="J13" s="18">
        <v>46372.72</v>
      </c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480</v>
      </c>
      <c r="D15" s="9"/>
      <c r="E15" s="10">
        <v>24.5</v>
      </c>
      <c r="F15" s="33">
        <f t="shared" si="0"/>
        <v>11760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718</v>
      </c>
      <c r="D18" s="9"/>
      <c r="E18" s="10">
        <v>24.5</v>
      </c>
      <c r="F18" s="33">
        <f t="shared" si="0"/>
        <v>17591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491</v>
      </c>
      <c r="D20" s="9"/>
      <c r="E20" s="10">
        <v>24.5</v>
      </c>
      <c r="F20" s="33">
        <f t="shared" si="0"/>
        <v>12029.5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721</v>
      </c>
      <c r="D23" s="9"/>
      <c r="E23" s="10">
        <v>24.5</v>
      </c>
      <c r="F23" s="33">
        <f t="shared" si="0"/>
        <v>17664.5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434.5</v>
      </c>
      <c r="D25" s="9"/>
      <c r="E25" s="10">
        <v>24.5</v>
      </c>
      <c r="F25" s="33">
        <f t="shared" si="0"/>
        <v>10645.25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435</v>
      </c>
      <c r="D27" s="9"/>
      <c r="E27" s="10">
        <v>24.5</v>
      </c>
      <c r="F27" s="33">
        <f t="shared" si="0"/>
        <v>10657.5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421.5</v>
      </c>
      <c r="D29" s="9"/>
      <c r="E29" s="10">
        <v>24.5</v>
      </c>
      <c r="F29" s="33">
        <f t="shared" si="0"/>
        <v>10326.75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379</v>
      </c>
      <c r="D31" s="9"/>
      <c r="E31" s="10">
        <v>24.5</v>
      </c>
      <c r="F31" s="33">
        <f t="shared" si="0"/>
        <v>9285.5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6334.5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155195.25276250002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155195.25</v>
      </c>
      <c r="L36" s="31">
        <f>J36-J4-J5-J6</f>
        <v>153489.65420249998</v>
      </c>
    </row>
    <row r="37" spans="2:12" x14ac:dyDescent="0.25">
      <c r="B37" s="26" t="s">
        <v>14</v>
      </c>
      <c r="C37" s="30">
        <f>C35</f>
        <v>6334.5</v>
      </c>
      <c r="D37" s="9">
        <f>D35/1.03</f>
        <v>0</v>
      </c>
      <c r="E37" s="10"/>
      <c r="F37" s="33">
        <f>SUM(F4:F36)</f>
        <v>155195.25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-2.762500022072345E-3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2838-B9B4-4C1C-B241-67DE41547A7E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4" customWidth="1"/>
    <col min="9" max="9" width="17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4">
        <v>46081</v>
      </c>
      <c r="Q3" s="13">
        <f>R3-P3</f>
        <v>31</v>
      </c>
      <c r="R3" s="56">
        <v>46112</v>
      </c>
      <c r="S3" s="13" t="s">
        <v>46</v>
      </c>
      <c r="T3" s="75">
        <v>156</v>
      </c>
      <c r="U3" s="76" t="s">
        <v>38</v>
      </c>
      <c r="V3" s="76" t="s">
        <v>45</v>
      </c>
      <c r="W3" s="77">
        <v>200</v>
      </c>
      <c r="X3" s="76" t="s">
        <v>36</v>
      </c>
      <c r="Y3" s="78">
        <v>880</v>
      </c>
      <c r="Z3" s="79">
        <v>176000</v>
      </c>
      <c r="AA3" s="80"/>
      <c r="AB3" s="79">
        <v>176000</v>
      </c>
      <c r="AC3" t="s">
        <v>47</v>
      </c>
    </row>
    <row r="4" spans="2:29" x14ac:dyDescent="0.25">
      <c r="B4" s="7">
        <v>46082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1218.4638349514564</v>
      </c>
      <c r="P4" s="81">
        <v>46092</v>
      </c>
      <c r="Q4" s="13">
        <f>R4-P4</f>
        <v>20</v>
      </c>
      <c r="R4" s="56">
        <v>46112</v>
      </c>
      <c r="S4" s="13" t="s">
        <v>46</v>
      </c>
      <c r="T4" s="82">
        <v>208</v>
      </c>
      <c r="U4" s="83" t="s">
        <v>38</v>
      </c>
      <c r="V4" s="83" t="s">
        <v>48</v>
      </c>
      <c r="W4" s="84">
        <v>2000</v>
      </c>
      <c r="X4" s="83" t="s">
        <v>12</v>
      </c>
      <c r="Y4" s="85">
        <v>18.811879999999999</v>
      </c>
      <c r="Z4" s="86">
        <v>37623.760000000002</v>
      </c>
      <c r="AA4" s="86">
        <v>376.24</v>
      </c>
      <c r="AB4" s="86">
        <v>38000</v>
      </c>
      <c r="AC4" t="s">
        <v>47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120.62791966019418</v>
      </c>
      <c r="P5" s="63"/>
      <c r="Q5" s="63"/>
      <c r="R5" s="63"/>
      <c r="S5" s="63"/>
      <c r="T5" s="63"/>
      <c r="U5" s="63"/>
      <c r="V5" s="63" t="s">
        <v>51</v>
      </c>
      <c r="W5" s="63"/>
      <c r="X5" s="63"/>
      <c r="Y5" s="63"/>
      <c r="Z5" s="63"/>
      <c r="AA5" s="63"/>
      <c r="AB5" s="64">
        <v>-214000</v>
      </c>
    </row>
    <row r="6" spans="2:29" x14ac:dyDescent="0.25">
      <c r="B6" s="7">
        <v>46084</v>
      </c>
      <c r="C6" s="8">
        <v>521.5</v>
      </c>
      <c r="D6" s="9"/>
      <c r="E6" s="10">
        <v>25</v>
      </c>
      <c r="F6" s="33">
        <f t="shared" si="0"/>
        <v>13037.5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2.762500022072345E-3</v>
      </c>
    </row>
    <row r="8" spans="2:29" x14ac:dyDescent="0.25">
      <c r="B8" s="7">
        <v>46086</v>
      </c>
      <c r="C8" s="8">
        <v>400.5</v>
      </c>
      <c r="D8" s="9"/>
      <c r="E8" s="10">
        <v>25</v>
      </c>
      <c r="F8" s="33">
        <f t="shared" si="0"/>
        <v>10012.5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393</v>
      </c>
      <c r="D10" s="9"/>
      <c r="E10" s="10">
        <v>25</v>
      </c>
      <c r="F10" s="33">
        <f t="shared" si="0"/>
        <v>9825</v>
      </c>
      <c r="G10" s="71">
        <v>46081</v>
      </c>
      <c r="H10" s="16" t="s">
        <v>50</v>
      </c>
      <c r="I10" s="17"/>
      <c r="J10" s="65">
        <v>176000</v>
      </c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73">
        <v>46092</v>
      </c>
      <c r="H11" s="16" t="s">
        <v>42</v>
      </c>
      <c r="I11" s="17"/>
      <c r="J11" s="72">
        <v>38000</v>
      </c>
    </row>
    <row r="12" spans="2:29" x14ac:dyDescent="0.25">
      <c r="B12" s="7">
        <v>46090</v>
      </c>
      <c r="C12" s="8">
        <v>357</v>
      </c>
      <c r="D12" s="9"/>
      <c r="E12" s="10">
        <v>25</v>
      </c>
      <c r="F12" s="33">
        <f t="shared" si="0"/>
        <v>8925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341</v>
      </c>
      <c r="D14" s="9"/>
      <c r="E14" s="10">
        <v>25</v>
      </c>
      <c r="F14" s="33">
        <f t="shared" si="0"/>
        <v>8525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303</v>
      </c>
      <c r="D16" s="9"/>
      <c r="E16" s="10">
        <v>25</v>
      </c>
      <c r="F16" s="33">
        <f t="shared" si="0"/>
        <v>7575</v>
      </c>
      <c r="G16" s="19" t="s">
        <v>49</v>
      </c>
      <c r="H16" s="16"/>
      <c r="I16" s="17"/>
      <c r="J16" s="18">
        <v>12138.28</v>
      </c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290</v>
      </c>
      <c r="D18" s="9"/>
      <c r="E18" s="10">
        <v>25</v>
      </c>
      <c r="F18" s="33">
        <f t="shared" si="0"/>
        <v>7250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315.5</v>
      </c>
      <c r="D20" s="9"/>
      <c r="E20" s="10">
        <v>25</v>
      </c>
      <c r="F20" s="33">
        <f t="shared" si="0"/>
        <v>7887.5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>
        <v>285.39999999999998</v>
      </c>
      <c r="D22" s="9"/>
      <c r="E22" s="10">
        <v>25</v>
      </c>
      <c r="F22" s="33">
        <f t="shared" si="0"/>
        <v>7134.9999999999991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238.8</v>
      </c>
      <c r="D24" s="9"/>
      <c r="E24" s="10">
        <v>25</v>
      </c>
      <c r="F24" s="33">
        <f t="shared" si="0"/>
        <v>5970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435.92233009708735</v>
      </c>
      <c r="D27" s="9"/>
      <c r="E27" s="10">
        <v>25</v>
      </c>
      <c r="F27" s="33">
        <f t="shared" si="0"/>
        <v>10898.058252427183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253.39805825242718</v>
      </c>
      <c r="D29" s="9"/>
      <c r="E29" s="10">
        <v>25</v>
      </c>
      <c r="F29" s="33">
        <f t="shared" si="0"/>
        <v>6334.9514563106795</v>
      </c>
      <c r="G29" s="19"/>
      <c r="H29" s="16"/>
      <c r="I29" s="17"/>
      <c r="J29" s="18"/>
    </row>
    <row r="30" spans="2:10" x14ac:dyDescent="0.25">
      <c r="B30" s="7">
        <v>46108</v>
      </c>
      <c r="C30" s="8">
        <v>151.45631067961165</v>
      </c>
      <c r="D30" s="9"/>
      <c r="E30" s="10">
        <v>25</v>
      </c>
      <c r="F30" s="33">
        <f t="shared" si="0"/>
        <v>3786.4077669902913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300</v>
      </c>
      <c r="D32" s="9"/>
      <c r="E32" s="10">
        <v>25</v>
      </c>
      <c r="F32" s="33">
        <f t="shared" si="0"/>
        <v>7500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287.378640776699</v>
      </c>
      <c r="D34" s="45"/>
      <c r="E34" s="10">
        <v>25</v>
      </c>
      <c r="F34" s="46">
        <f t="shared" si="0"/>
        <v>7184.4660194174749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4873.8553398058257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227477.37451711166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121846.38349514564</v>
      </c>
      <c r="L36" s="31">
        <f>J36-J4-J5-J6</f>
        <v>120507.29174053398</v>
      </c>
    </row>
    <row r="37" spans="2:12" x14ac:dyDescent="0.25">
      <c r="B37" s="26" t="s">
        <v>14</v>
      </c>
      <c r="C37" s="30">
        <f>C35</f>
        <v>4873.8553398058257</v>
      </c>
      <c r="D37" s="9">
        <f>D35/1.03</f>
        <v>0</v>
      </c>
      <c r="E37" s="10"/>
      <c r="F37" s="33">
        <f>SUM(F4:F36)</f>
        <v>121846.38349514564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-105630.99102196602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C0F1B-7B89-4A09-A0D2-FE21CE0532CF}">
  <dimension ref="B1:AC43"/>
  <sheetViews>
    <sheetView zoomScale="85" zoomScaleNormal="85" workbookViewId="0">
      <selection activeCell="M14" sqref="M14: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4" customWidth="1"/>
    <col min="9" max="9" width="17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141.74757281553397</v>
      </c>
      <c r="D4" s="9"/>
      <c r="E4" s="10">
        <v>25</v>
      </c>
      <c r="F4" s="33">
        <f>E4*C4</f>
        <v>3543.6893203883492</v>
      </c>
      <c r="G4" s="11"/>
      <c r="H4" s="12" t="s">
        <v>6</v>
      </c>
      <c r="I4" s="13">
        <v>0.01</v>
      </c>
      <c r="J4" s="14">
        <f>(F36+F37)*I4</f>
        <v>998.54368932038881</v>
      </c>
    </row>
    <row r="5" spans="2:29" x14ac:dyDescent="0.25">
      <c r="B5" s="7">
        <v>46114</v>
      </c>
      <c r="C5" s="8">
        <v>137.37864077669903</v>
      </c>
      <c r="D5" s="9"/>
      <c r="E5" s="10">
        <v>25</v>
      </c>
      <c r="F5" s="33">
        <f t="shared" ref="F5:F34" si="0">E5*C5</f>
        <v>3434.4660194174758</v>
      </c>
      <c r="G5" s="11"/>
      <c r="H5" s="12" t="s">
        <v>7</v>
      </c>
      <c r="I5" s="13">
        <v>1E-3</v>
      </c>
      <c r="J5" s="14">
        <f>(F36+F37-J4-J6)*I5</f>
        <v>98.855825242718495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289.80582524271841</v>
      </c>
      <c r="D7" s="9"/>
      <c r="E7" s="10">
        <v>25</v>
      </c>
      <c r="F7" s="33">
        <f t="shared" si="0"/>
        <v>7245.1456310679605</v>
      </c>
      <c r="G7" s="11"/>
      <c r="H7" s="12" t="s">
        <v>9</v>
      </c>
      <c r="I7" s="13"/>
      <c r="J7" s="14">
        <f>'MART 2026'!J39*-1</f>
        <v>105630.99102196602</v>
      </c>
    </row>
    <row r="8" spans="2:29" x14ac:dyDescent="0.25">
      <c r="B8" s="7">
        <v>46117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281.55339805825241</v>
      </c>
      <c r="D9" s="9"/>
      <c r="E9" s="10">
        <v>25</v>
      </c>
      <c r="F9" s="33">
        <f t="shared" si="0"/>
        <v>7038.8349514563106</v>
      </c>
      <c r="G9" s="19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</v>
      </c>
      <c r="F10" s="33">
        <f t="shared" si="0"/>
        <v>0</v>
      </c>
      <c r="G10" s="19"/>
      <c r="H10" s="16"/>
      <c r="I10" s="17"/>
      <c r="J10" s="18"/>
    </row>
    <row r="11" spans="2:29" x14ac:dyDescent="0.25">
      <c r="B11" s="7">
        <v>46120</v>
      </c>
      <c r="C11" s="8">
        <v>294.17475728155341</v>
      </c>
      <c r="D11" s="9"/>
      <c r="E11" s="10">
        <v>25</v>
      </c>
      <c r="F11" s="33">
        <f t="shared" si="0"/>
        <v>7354.3689320388348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305.33980582524271</v>
      </c>
      <c r="D13" s="9"/>
      <c r="E13" s="10">
        <v>25</v>
      </c>
      <c r="F13" s="33">
        <f t="shared" si="0"/>
        <v>7633.4951456310673</v>
      </c>
      <c r="G13" s="19"/>
      <c r="H13" s="16"/>
      <c r="I13" s="17"/>
      <c r="J13" s="18"/>
    </row>
    <row r="14" spans="2:29" x14ac:dyDescent="0.25">
      <c r="B14" s="7">
        <v>46123</v>
      </c>
      <c r="C14" s="8">
        <v>0</v>
      </c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>
        <v>260.19417475728153</v>
      </c>
      <c r="D15" s="9"/>
      <c r="E15" s="10">
        <v>25</v>
      </c>
      <c r="F15" s="33">
        <f t="shared" si="0"/>
        <v>6504.8543689320386</v>
      </c>
      <c r="G15" s="19"/>
      <c r="H15" s="16"/>
      <c r="I15" s="17"/>
      <c r="J15" s="18"/>
    </row>
    <row r="16" spans="2:29" x14ac:dyDescent="0.25">
      <c r="B16" s="7">
        <v>46125</v>
      </c>
      <c r="C16" s="8">
        <v>138.34951456310679</v>
      </c>
      <c r="D16" s="9"/>
      <c r="E16" s="10">
        <v>25</v>
      </c>
      <c r="F16" s="33">
        <f t="shared" si="0"/>
        <v>3458.7378640776697</v>
      </c>
      <c r="G16" s="15">
        <v>46122</v>
      </c>
      <c r="H16" s="87" t="s">
        <v>52</v>
      </c>
      <c r="I16" s="17"/>
      <c r="J16" s="18">
        <v>100000</v>
      </c>
    </row>
    <row r="17" spans="2:10" x14ac:dyDescent="0.25">
      <c r="B17" s="7">
        <v>46126</v>
      </c>
      <c r="C17" s="8">
        <v>146.11650485436894</v>
      </c>
      <c r="D17" s="9"/>
      <c r="E17" s="10">
        <v>25</v>
      </c>
      <c r="F17" s="33">
        <f t="shared" si="0"/>
        <v>3652.9126213592235</v>
      </c>
      <c r="G17" s="19"/>
      <c r="H17" s="16"/>
      <c r="I17" s="17"/>
      <c r="J17" s="18"/>
    </row>
    <row r="18" spans="2:10" x14ac:dyDescent="0.25">
      <c r="B18" s="7">
        <v>46127</v>
      </c>
      <c r="C18" s="8">
        <v>78.155339805825236</v>
      </c>
      <c r="D18" s="9"/>
      <c r="E18" s="10">
        <v>25</v>
      </c>
      <c r="F18" s="33">
        <f t="shared" si="0"/>
        <v>1953.8834951456308</v>
      </c>
      <c r="G18" s="19"/>
      <c r="H18" s="16"/>
      <c r="I18" s="17"/>
      <c r="J18" s="18"/>
    </row>
    <row r="19" spans="2:10" x14ac:dyDescent="0.25">
      <c r="B19" s="7">
        <v>46128</v>
      </c>
      <c r="C19" s="8">
        <v>116.50485436893203</v>
      </c>
      <c r="D19" s="9"/>
      <c r="E19" s="10">
        <v>25</v>
      </c>
      <c r="F19" s="33">
        <f t="shared" si="0"/>
        <v>2912.6213592233007</v>
      </c>
      <c r="G19" s="19"/>
      <c r="H19" s="16"/>
      <c r="I19" s="17"/>
      <c r="J19" s="18"/>
    </row>
    <row r="20" spans="2:10" x14ac:dyDescent="0.25">
      <c r="B20" s="7">
        <v>46129</v>
      </c>
      <c r="C20" s="8">
        <v>140.29126213592232</v>
      </c>
      <c r="D20" s="9"/>
      <c r="E20" s="10">
        <v>25</v>
      </c>
      <c r="F20" s="33">
        <f t="shared" si="0"/>
        <v>3507.2815533980579</v>
      </c>
      <c r="G20" s="19"/>
      <c r="H20" s="16"/>
      <c r="I20" s="17"/>
      <c r="J20" s="18"/>
    </row>
    <row r="21" spans="2:10" x14ac:dyDescent="0.25">
      <c r="B21" s="7">
        <v>46130</v>
      </c>
      <c r="C21" s="8">
        <v>131.55339805825241</v>
      </c>
      <c r="D21" s="9"/>
      <c r="E21" s="10">
        <v>25</v>
      </c>
      <c r="F21" s="33">
        <f t="shared" si="0"/>
        <v>3288.8349514563101</v>
      </c>
      <c r="G21" s="19"/>
      <c r="H21" s="16"/>
      <c r="I21" s="17"/>
      <c r="J21" s="18"/>
    </row>
    <row r="22" spans="2:10" x14ac:dyDescent="0.25">
      <c r="B22" s="7">
        <v>46131</v>
      </c>
      <c r="C22" s="8">
        <v>118.44660194174757</v>
      </c>
      <c r="D22" s="9"/>
      <c r="E22" s="10">
        <v>25</v>
      </c>
      <c r="F22" s="33">
        <f t="shared" si="0"/>
        <v>2961.1650485436894</v>
      </c>
      <c r="G22" s="19"/>
      <c r="H22" s="16"/>
      <c r="I22" s="17"/>
      <c r="J22" s="18"/>
    </row>
    <row r="23" spans="2:10" x14ac:dyDescent="0.25">
      <c r="B23" s="7">
        <v>46132</v>
      </c>
      <c r="C23" s="8">
        <v>126.69902912621359</v>
      </c>
      <c r="D23" s="9"/>
      <c r="E23" s="10">
        <v>25</v>
      </c>
      <c r="F23" s="33">
        <f t="shared" si="0"/>
        <v>3167.4757281553398</v>
      </c>
      <c r="G23" s="19"/>
      <c r="H23" s="16"/>
      <c r="I23" s="17"/>
      <c r="J23" s="18"/>
    </row>
    <row r="24" spans="2:10" x14ac:dyDescent="0.25">
      <c r="B24" s="7">
        <v>46133</v>
      </c>
      <c r="C24" s="8">
        <v>135.4368932038835</v>
      </c>
      <c r="D24" s="9"/>
      <c r="E24" s="10">
        <v>25</v>
      </c>
      <c r="F24" s="33">
        <f t="shared" si="0"/>
        <v>3385.9223300970875</v>
      </c>
      <c r="G24" s="19"/>
      <c r="H24" s="16"/>
      <c r="I24" s="17"/>
      <c r="J24" s="18"/>
    </row>
    <row r="25" spans="2:10" x14ac:dyDescent="0.25">
      <c r="B25" s="7">
        <v>46134</v>
      </c>
      <c r="C25" s="8">
        <v>126.21359223300971</v>
      </c>
      <c r="D25" s="9"/>
      <c r="E25" s="10">
        <v>25</v>
      </c>
      <c r="F25" s="33">
        <f t="shared" si="0"/>
        <v>3155.3398058252428</v>
      </c>
      <c r="G25" s="19"/>
      <c r="H25" s="16"/>
      <c r="I25" s="17"/>
      <c r="J25" s="18"/>
    </row>
    <row r="26" spans="2:10" x14ac:dyDescent="0.25">
      <c r="B26" s="7">
        <v>46135</v>
      </c>
      <c r="C26" s="8">
        <v>144.17475728155338</v>
      </c>
      <c r="D26" s="9"/>
      <c r="E26" s="10">
        <v>25</v>
      </c>
      <c r="F26" s="33">
        <f t="shared" si="0"/>
        <v>3604.3689320388344</v>
      </c>
      <c r="G26" s="19"/>
      <c r="H26" s="16"/>
      <c r="I26" s="17"/>
      <c r="J26" s="18"/>
    </row>
    <row r="27" spans="2:10" x14ac:dyDescent="0.25">
      <c r="B27" s="7">
        <v>46136</v>
      </c>
      <c r="C27" s="8">
        <v>121.84466019417475</v>
      </c>
      <c r="D27" s="9"/>
      <c r="E27" s="10">
        <v>25</v>
      </c>
      <c r="F27" s="33">
        <f t="shared" si="0"/>
        <v>3046.1165048543689</v>
      </c>
      <c r="G27" s="19"/>
      <c r="H27" s="16"/>
      <c r="I27" s="17"/>
      <c r="J27" s="18"/>
    </row>
    <row r="28" spans="2:10" x14ac:dyDescent="0.25">
      <c r="B28" s="7">
        <v>46137</v>
      </c>
      <c r="C28" s="8">
        <v>124.75728155339806</v>
      </c>
      <c r="D28" s="9"/>
      <c r="E28" s="10">
        <v>25</v>
      </c>
      <c r="F28" s="33">
        <f t="shared" si="0"/>
        <v>3118.9320388349515</v>
      </c>
      <c r="G28" s="19"/>
      <c r="H28" s="16"/>
      <c r="I28" s="17"/>
      <c r="J28" s="18"/>
    </row>
    <row r="29" spans="2:10" x14ac:dyDescent="0.25">
      <c r="B29" s="7">
        <v>46138</v>
      </c>
      <c r="C29" s="8">
        <v>127.18446601941747</v>
      </c>
      <c r="D29" s="9"/>
      <c r="E29" s="10">
        <v>25</v>
      </c>
      <c r="F29" s="33">
        <f t="shared" si="0"/>
        <v>3179.6116504854367</v>
      </c>
      <c r="G29" s="19"/>
      <c r="H29" s="16"/>
      <c r="I29" s="17"/>
      <c r="J29" s="18"/>
    </row>
    <row r="30" spans="2:10" x14ac:dyDescent="0.25">
      <c r="B30" s="7">
        <v>46139</v>
      </c>
      <c r="C30" s="8">
        <v>126.21359223300971</v>
      </c>
      <c r="D30" s="9"/>
      <c r="E30" s="10">
        <v>25</v>
      </c>
      <c r="F30" s="33">
        <f t="shared" si="0"/>
        <v>3155.3398058252428</v>
      </c>
      <c r="G30" s="19"/>
      <c r="H30" s="16"/>
      <c r="I30" s="17"/>
      <c r="J30" s="18"/>
    </row>
    <row r="31" spans="2:10" x14ac:dyDescent="0.25">
      <c r="B31" s="7">
        <v>46140</v>
      </c>
      <c r="C31" s="8">
        <v>131.55339805825241</v>
      </c>
      <c r="D31" s="9"/>
      <c r="E31" s="10">
        <v>25</v>
      </c>
      <c r="F31" s="33">
        <f t="shared" si="0"/>
        <v>3288.8349514563101</v>
      </c>
      <c r="G31" s="19"/>
      <c r="H31" s="16"/>
      <c r="I31" s="17"/>
      <c r="J31" s="18"/>
    </row>
    <row r="32" spans="2:10" x14ac:dyDescent="0.25">
      <c r="B32" s="7">
        <v>46141</v>
      </c>
      <c r="C32" s="8">
        <v>131.55339805825241</v>
      </c>
      <c r="D32" s="9"/>
      <c r="E32" s="10">
        <v>25</v>
      </c>
      <c r="F32" s="33">
        <f t="shared" si="0"/>
        <v>3288.8349514563101</v>
      </c>
      <c r="G32" s="19"/>
      <c r="H32" s="16"/>
      <c r="I32" s="17"/>
      <c r="J32" s="18"/>
    </row>
    <row r="33" spans="2:12" x14ac:dyDescent="0.25">
      <c r="B33" s="7">
        <v>46142</v>
      </c>
      <c r="C33" s="8">
        <v>118.93203883495146</v>
      </c>
      <c r="D33" s="9"/>
      <c r="E33" s="10">
        <v>25</v>
      </c>
      <c r="F33" s="33">
        <f t="shared" si="0"/>
        <v>2973.3009708737864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3994.1747572815534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206728.39053652913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99854.36893203888</v>
      </c>
      <c r="L36" s="31">
        <f>J36-J4-J5-J6</f>
        <v>98756.969417475775</v>
      </c>
    </row>
    <row r="37" spans="2:12" x14ac:dyDescent="0.25">
      <c r="B37" s="26" t="s">
        <v>14</v>
      </c>
      <c r="C37" s="30">
        <f>C35</f>
        <v>3994.1747572815534</v>
      </c>
      <c r="D37" s="9">
        <f>D35/1.03</f>
        <v>0</v>
      </c>
      <c r="E37" s="10"/>
      <c r="F37" s="33">
        <f>SUM(F4:F36)</f>
        <v>99854.36893203888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-106874.02160449025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415E-C6B1-43CC-B4C7-FEAEFA7916E5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4" customWidth="1"/>
    <col min="9" max="9" width="17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134.46601941747574</v>
      </c>
      <c r="D4" s="9"/>
      <c r="E4" s="10">
        <v>25</v>
      </c>
      <c r="F4" s="33">
        <f>E4*C4</f>
        <v>3361.6504854368932</v>
      </c>
      <c r="G4" s="11"/>
      <c r="H4" s="12" t="s">
        <v>6</v>
      </c>
      <c r="I4" s="13">
        <v>0.01</v>
      </c>
      <c r="J4" s="14">
        <f>(F36+F37)*I4</f>
        <v>238.47087378640776</v>
      </c>
    </row>
    <row r="5" spans="2:29" x14ac:dyDescent="0.25">
      <c r="B5" s="7">
        <v>46144</v>
      </c>
      <c r="C5" s="8">
        <v>136.40776699029126</v>
      </c>
      <c r="D5" s="9"/>
      <c r="E5" s="10">
        <v>25</v>
      </c>
      <c r="F5" s="33">
        <f t="shared" ref="F5:F34" si="0">E5*C5</f>
        <v>3410.1941747572814</v>
      </c>
      <c r="G5" s="11"/>
      <c r="H5" s="12" t="s">
        <v>7</v>
      </c>
      <c r="I5" s="13">
        <v>1E-3</v>
      </c>
      <c r="J5" s="14">
        <f>(F36+F37-J4-J6)*I5</f>
        <v>23.608616504854368</v>
      </c>
    </row>
    <row r="6" spans="2:29" x14ac:dyDescent="0.25">
      <c r="B6" s="7">
        <v>46145</v>
      </c>
      <c r="C6" s="8">
        <v>136.40776699029126</v>
      </c>
      <c r="D6" s="9"/>
      <c r="E6" s="10">
        <v>25</v>
      </c>
      <c r="F6" s="33">
        <f t="shared" si="0"/>
        <v>3410.1941747572814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133.98058252427185</v>
      </c>
      <c r="D7" s="9"/>
      <c r="E7" s="10">
        <v>25</v>
      </c>
      <c r="F7" s="33">
        <f t="shared" si="0"/>
        <v>3349.5145631067962</v>
      </c>
      <c r="G7" s="11"/>
      <c r="H7" s="12" t="s">
        <v>9</v>
      </c>
      <c r="I7" s="13"/>
      <c r="J7" s="14">
        <f>'NİSAN 2026'!J39*-1</f>
        <v>106874.02160449025</v>
      </c>
    </row>
    <row r="8" spans="2:29" x14ac:dyDescent="0.25">
      <c r="B8" s="7">
        <v>46147</v>
      </c>
      <c r="C8" s="8">
        <v>135.4368932038835</v>
      </c>
      <c r="D8" s="9"/>
      <c r="E8" s="10">
        <v>25</v>
      </c>
      <c r="F8" s="33">
        <f t="shared" si="0"/>
        <v>3385.9223300970875</v>
      </c>
      <c r="G8" s="15"/>
      <c r="H8" s="16"/>
      <c r="I8" s="17"/>
      <c r="J8" s="18"/>
    </row>
    <row r="9" spans="2:29" x14ac:dyDescent="0.25">
      <c r="B9" s="7">
        <v>46148</v>
      </c>
      <c r="C9" s="8">
        <v>139.32038834951456</v>
      </c>
      <c r="D9" s="9"/>
      <c r="E9" s="10">
        <v>25</v>
      </c>
      <c r="F9" s="33">
        <f t="shared" si="0"/>
        <v>3483.009708737864</v>
      </c>
      <c r="G9" s="15"/>
      <c r="H9" s="16"/>
      <c r="I9" s="17"/>
      <c r="J9" s="18"/>
    </row>
    <row r="10" spans="2:29" x14ac:dyDescent="0.25">
      <c r="B10" s="7">
        <v>46149</v>
      </c>
      <c r="C10" s="8">
        <v>137.86407766990291</v>
      </c>
      <c r="D10" s="9"/>
      <c r="E10" s="10">
        <v>25</v>
      </c>
      <c r="F10" s="33">
        <f t="shared" si="0"/>
        <v>3446.6019417475727</v>
      </c>
      <c r="G10" s="71"/>
      <c r="H10" s="16"/>
      <c r="I10" s="17"/>
      <c r="J10" s="65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73"/>
      <c r="H11" s="16"/>
      <c r="I11" s="17"/>
      <c r="J11" s="72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953.88349514563117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107136.10109478151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23847.087378640776</v>
      </c>
      <c r="L36" s="31">
        <f>J36-J4-J5-J6</f>
        <v>23585.007888349512</v>
      </c>
    </row>
    <row r="37" spans="2:12" x14ac:dyDescent="0.25">
      <c r="B37" s="26" t="s">
        <v>14</v>
      </c>
      <c r="C37" s="30">
        <f>C35</f>
        <v>953.88349514563117</v>
      </c>
      <c r="D37" s="9">
        <f>D35/1.03</f>
        <v>0</v>
      </c>
      <c r="E37" s="10"/>
      <c r="F37" s="33">
        <f>SUM(F4:F36)</f>
        <v>23847.087378640776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-83289.013716140733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3D13-2D66-4A3D-9164-3153BC037BE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4" customWidth="1"/>
    <col min="9" max="9" width="17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1" t="s">
        <v>33</v>
      </c>
      <c r="C2" s="92"/>
      <c r="D2" s="92"/>
      <c r="E2" s="92"/>
      <c r="F2" s="92"/>
      <c r="G2" s="92"/>
      <c r="H2" s="92"/>
      <c r="I2" s="92"/>
      <c r="J2" s="93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83289.013716140733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71"/>
      <c r="H10" s="16"/>
      <c r="I10" s="17"/>
      <c r="J10" s="65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73"/>
      <c r="H11" s="16"/>
      <c r="I11" s="17"/>
      <c r="J11" s="72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4" t="s">
        <v>11</v>
      </c>
      <c r="I35" s="94"/>
      <c r="J35" s="25">
        <f>SUM(J4:J34)</f>
        <v>83289.013716140733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4"/>
      <c r="F39" s="35"/>
      <c r="G39" s="28"/>
      <c r="H39" s="98" t="s">
        <v>17</v>
      </c>
      <c r="I39" s="98"/>
      <c r="J39" s="29">
        <f>J36+J37+J38-J35</f>
        <v>-83289.013716140733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2026-05-08T11:38:02Z</dcterms:modified>
</cp:coreProperties>
</file>